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1925" activeTab="4"/>
  </bookViews>
  <sheets>
    <sheet name="Zadanie 1" sheetId="1" r:id="rId1"/>
    <sheet name="Zadanie 2" sheetId="2" r:id="rId2"/>
    <sheet name="Zadanie 3" sheetId="3" r:id="rId3"/>
    <sheet name="Zadanie 4" sheetId="4" r:id="rId4"/>
    <sheet name="Zadanie 5" sheetId="19" r:id="rId5"/>
    <sheet name="Zadanie 6" sheetId="21" r:id="rId6"/>
    <sheet name="Zadanie 7" sheetId="22" r:id="rId7"/>
    <sheet name="Zadanie 8" sheetId="26" r:id="rId8"/>
    <sheet name="Zadanie 9" sheetId="27" r:id="rId9"/>
    <sheet name="Zadanie 10" sheetId="28" r:id="rId10"/>
    <sheet name="Zadanie 11" sheetId="30" r:id="rId11"/>
    <sheet name="Zadanie 12" sheetId="77" r:id="rId12"/>
    <sheet name="Zadanie 13" sheetId="78" r:id="rId13"/>
    <sheet name="Zadanie 14" sheetId="79" r:id="rId14"/>
    <sheet name="Zadanie 15" sheetId="81" r:id="rId15"/>
    <sheet name="Zadanie 16" sheetId="82" r:id="rId16"/>
    <sheet name="Zadanie 17" sheetId="83" r:id="rId17"/>
  </sheets>
  <definedNames>
    <definedName name="_xlnm.Print_Area" localSheetId="0">'Zadanie 1'!$A$2:$N$128</definedName>
    <definedName name="_xlnm.Print_Area" localSheetId="9">'Zadanie 10'!$A$3:$N$15</definedName>
    <definedName name="_xlnm.Print_Area" localSheetId="10">'Zadanie 11'!$A$3:$N$14</definedName>
    <definedName name="_xlnm.Print_Area" localSheetId="1">'Zadanie 2'!$A$1:$N$14</definedName>
    <definedName name="_xlnm.Print_Area" localSheetId="2">'Zadanie 3'!$A$1:$N$36</definedName>
    <definedName name="_xlnm.Print_Area" localSheetId="3">'Zadanie 4'!$A$2:$N$12</definedName>
    <definedName name="_xlnm.Print_Area" localSheetId="4">'Zadanie 5'!$A$2:$N$18</definedName>
    <definedName name="_xlnm.Print_Area" localSheetId="5">'Zadanie 6'!$A$2:$N$13</definedName>
    <definedName name="_xlnm.Print_Area" localSheetId="6">'Zadanie 7'!$A$2:$N$17</definedName>
    <definedName name="_xlnm.Print_Area" localSheetId="7">'Zadanie 8'!$A$2:$O$15</definedName>
    <definedName name="_xlnm.Print_Area" localSheetId="8">'Zadanie 9'!$A$2:$N$17</definedName>
  </definedNames>
  <calcPr calcId="191029"/>
</workbook>
</file>

<file path=xl/calcChain.xml><?xml version="1.0" encoding="utf-8"?>
<calcChain xmlns="http://schemas.openxmlformats.org/spreadsheetml/2006/main">
  <c r="K17" i="82" l="1"/>
  <c r="A11" i="82"/>
  <c r="A12" i="82" s="1"/>
  <c r="A13" i="82" s="1"/>
  <c r="M22" i="4" l="1"/>
  <c r="K22" i="4"/>
  <c r="I60" i="1" l="1"/>
  <c r="I64" i="1" l="1"/>
  <c r="K7" i="77" l="1"/>
  <c r="M7" i="77" s="1"/>
  <c r="I66" i="1"/>
  <c r="I68" i="1"/>
  <c r="K9" i="30" l="1"/>
  <c r="M9" i="30" s="1"/>
  <c r="M10" i="28"/>
  <c r="K10" i="28"/>
  <c r="K9" i="27"/>
  <c r="M9" i="27" s="1"/>
  <c r="K8" i="21"/>
  <c r="M8" i="21" s="1"/>
  <c r="K10" i="19"/>
  <c r="M10" i="19" s="1"/>
  <c r="K9" i="19"/>
  <c r="M9" i="19" s="1"/>
  <c r="K8" i="19"/>
  <c r="M8" i="19" s="1"/>
  <c r="K7" i="2"/>
  <c r="M7" i="2"/>
  <c r="I112" i="1" l="1"/>
  <c r="I111" i="1"/>
  <c r="I110" i="1"/>
  <c r="I108" i="1"/>
  <c r="I107" i="1"/>
  <c r="I106" i="1"/>
  <c r="I104" i="1"/>
  <c r="I103" i="1"/>
  <c r="I101" i="1"/>
  <c r="I91" i="1"/>
  <c r="I89" i="1"/>
  <c r="I88" i="1"/>
  <c r="I87" i="1"/>
  <c r="I86" i="1"/>
  <c r="I85" i="1"/>
  <c r="I83" i="1"/>
  <c r="I81" i="1"/>
  <c r="I80" i="1"/>
  <c r="I79" i="1"/>
  <c r="I78" i="1"/>
  <c r="I77" i="1"/>
  <c r="I76" i="1"/>
  <c r="I75" i="1"/>
  <c r="I74" i="1"/>
  <c r="I73" i="1"/>
  <c r="I72" i="1"/>
  <c r="I71" i="1"/>
  <c r="I69" i="1"/>
  <c r="I65" i="1"/>
  <c r="I63" i="1"/>
  <c r="I62" i="1"/>
  <c r="I61" i="1"/>
  <c r="I59" i="1"/>
  <c r="I58" i="1"/>
  <c r="I56" i="1"/>
  <c r="I55" i="1"/>
  <c r="I53" i="1"/>
  <c r="I51" i="1"/>
  <c r="I50" i="1"/>
  <c r="I49" i="1"/>
  <c r="I48" i="1"/>
  <c r="I47" i="1"/>
  <c r="I46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29" i="1"/>
  <c r="I28" i="1"/>
  <c r="I26" i="1"/>
  <c r="I25" i="1"/>
  <c r="I21" i="1"/>
  <c r="I20" i="1"/>
  <c r="I17" i="1"/>
  <c r="I15" i="1"/>
  <c r="I12" i="1"/>
  <c r="I11" i="1"/>
  <c r="I10" i="1"/>
  <c r="A63" i="1" l="1"/>
  <c r="A65" i="1" s="1"/>
  <c r="A66" i="1" l="1"/>
  <c r="K7" i="19" l="1"/>
  <c r="M7" i="19" l="1"/>
  <c r="M11" i="19" s="1"/>
  <c r="K11" i="19"/>
  <c r="K29" i="3" l="1"/>
  <c r="A94" i="1"/>
  <c r="A95" i="1" s="1"/>
  <c r="A96" i="1" s="1"/>
  <c r="A97" i="1" s="1"/>
  <c r="A98" i="1" s="1"/>
  <c r="A99" i="1" s="1"/>
  <c r="A74" i="1"/>
  <c r="A56" i="1"/>
  <c r="A50" i="1"/>
  <c r="A47" i="1"/>
  <c r="A30" i="1"/>
  <c r="A31" i="1" s="1"/>
  <c r="A32" i="1" s="1"/>
  <c r="A33" i="1" s="1"/>
  <c r="A35" i="1" s="1"/>
  <c r="A26" i="1"/>
  <c r="A19" i="1"/>
  <c r="A20" i="1" s="1"/>
  <c r="A21" i="1" s="1"/>
  <c r="A57" i="1" l="1"/>
  <c r="A15" i="3" l="1"/>
  <c r="A16" i="3" s="1"/>
  <c r="A17" i="3" s="1"/>
</calcChain>
</file>

<file path=xl/sharedStrings.xml><?xml version="1.0" encoding="utf-8"?>
<sst xmlns="http://schemas.openxmlformats.org/spreadsheetml/2006/main" count="878" uniqueCount="447">
  <si>
    <t>l.p</t>
  </si>
  <si>
    <t xml:space="preserve">Nazwa </t>
  </si>
  <si>
    <t>Symbol</t>
  </si>
  <si>
    <t>Numer fabryczny</t>
  </si>
  <si>
    <t>Data 1 przeglądu</t>
  </si>
  <si>
    <t>Data 2 przeglądu</t>
  </si>
  <si>
    <t>Data 3 przeglądu</t>
  </si>
  <si>
    <t>Data 4 przeglądu</t>
  </si>
  <si>
    <t>Ilość przeglądów w okresie trwania umowy</t>
  </si>
  <si>
    <t>Cena jednostkowa netto  za 1 przegląd</t>
  </si>
  <si>
    <t>Wartość netto</t>
  </si>
  <si>
    <t>VAT %</t>
  </si>
  <si>
    <t>Wartość brutto</t>
  </si>
  <si>
    <t>Uwagi</t>
  </si>
  <si>
    <t>11=9*10</t>
  </si>
  <si>
    <t>13=12+VAT</t>
  </si>
  <si>
    <t>ODDZIAŁ LARYNGOLOGII</t>
  </si>
  <si>
    <t xml:space="preserve">Aparat Elektrochirurgiczny </t>
  </si>
  <si>
    <t>ES 350</t>
  </si>
  <si>
    <t>Celon Lab ENT, PRO CUT</t>
  </si>
  <si>
    <t>PRO CUT</t>
  </si>
  <si>
    <t>16013W500003</t>
  </si>
  <si>
    <t xml:space="preserve">Mikroskop  </t>
  </si>
  <si>
    <t>OPMI 9-FC</t>
  </si>
  <si>
    <t>ODDZIAŁ NEUROLOGII</t>
  </si>
  <si>
    <t xml:space="preserve">Aparat EEG </t>
  </si>
  <si>
    <t>EEG</t>
  </si>
  <si>
    <t>Kamera do badań dna oka</t>
  </si>
  <si>
    <t>VISUSCOUNT</t>
  </si>
  <si>
    <t>brak</t>
  </si>
  <si>
    <t xml:space="preserve">Rejestrator gługotrwałych zapisów EKG </t>
  </si>
  <si>
    <t>Aspekt 703</t>
  </si>
  <si>
    <t xml:space="preserve">SN 0281 </t>
  </si>
  <si>
    <t>SN 0268</t>
  </si>
  <si>
    <t>SN 0643</t>
  </si>
  <si>
    <t>SOR</t>
  </si>
  <si>
    <t>LAMPA SZCZELINOWA</t>
  </si>
  <si>
    <t>A896-0215</t>
  </si>
  <si>
    <t>OAiT</t>
  </si>
  <si>
    <t xml:space="preserve">Kardiostymulator </t>
  </si>
  <si>
    <t>MIP-801/2000</t>
  </si>
  <si>
    <t>MIP-801/2001</t>
  </si>
  <si>
    <t>EV055739</t>
  </si>
  <si>
    <t>ODDZIAŁ POŁOZNICZO-GINEKOLOGICZNY</t>
  </si>
  <si>
    <t xml:space="preserve">Kolposkop </t>
  </si>
  <si>
    <t>AC-2311 Formed</t>
  </si>
  <si>
    <t>17C6565</t>
  </si>
  <si>
    <t xml:space="preserve">Stanowisko do opieki poporodowej nad noworodkiem </t>
  </si>
  <si>
    <t>SRN-10M</t>
  </si>
  <si>
    <t>18-162</t>
  </si>
  <si>
    <t>18-161</t>
  </si>
  <si>
    <t>18-160</t>
  </si>
  <si>
    <t xml:space="preserve">STANOWISKO DO RESUSCYTACJI </t>
  </si>
  <si>
    <t>Sunflower Warmer 61565</t>
  </si>
  <si>
    <t>18-017</t>
  </si>
  <si>
    <t>Zesstaw do intensywnego nadzoru</t>
  </si>
  <si>
    <t>Monako 2018</t>
  </si>
  <si>
    <t>Corometrics 174</t>
  </si>
  <si>
    <t>Kardiotokograf</t>
  </si>
  <si>
    <t>ADBD30158</t>
  </si>
  <si>
    <t>Teelemetria Płodowa</t>
  </si>
  <si>
    <t>Philips Avalon CL 866074/ 2020</t>
  </si>
  <si>
    <t>DE64711484</t>
  </si>
  <si>
    <t>Philips Avalon FM20 M2702A</t>
  </si>
  <si>
    <t>DE65857233</t>
  </si>
  <si>
    <t>Diatermia ES 350</t>
  </si>
  <si>
    <t>ODDZIAŁ OKULISTYCZNY</t>
  </si>
  <si>
    <t>Lampa szczelinowa</t>
  </si>
  <si>
    <t>Tonometr aplanacyjny</t>
  </si>
  <si>
    <t>Tonometr Schiotz</t>
  </si>
  <si>
    <t>Schiotz</t>
  </si>
  <si>
    <t>Tablica okulistyczna Panel optotypów</t>
  </si>
  <si>
    <t>XEAIQ1AU</t>
  </si>
  <si>
    <t>ODDZIAŁ PATOLOGII NOWORODKA</t>
  </si>
  <si>
    <t>JM 105</t>
  </si>
  <si>
    <t>B3701202</t>
  </si>
  <si>
    <t>PRACOWNIA ENDOSKOPII</t>
  </si>
  <si>
    <t>Źródło światła Storz</t>
  </si>
  <si>
    <t>485B</t>
  </si>
  <si>
    <t>Elektrodiatermia</t>
  </si>
  <si>
    <t>ERBE-ICC-200</t>
  </si>
  <si>
    <t>D/3539</t>
  </si>
  <si>
    <t>STATIM 5000</t>
  </si>
  <si>
    <t>LABORATORIUM</t>
  </si>
  <si>
    <t>Komora Laminarna</t>
  </si>
  <si>
    <t>Wirówka MPW-55</t>
  </si>
  <si>
    <t>MPW-55</t>
  </si>
  <si>
    <t>Stacja Robocza do DNAi PCR</t>
  </si>
  <si>
    <t>MIKROBIOLOGIA</t>
  </si>
  <si>
    <t xml:space="preserve">Wirówka NF-1215 </t>
  </si>
  <si>
    <t>Brench-Top</t>
  </si>
  <si>
    <t>06/1870TSE  01-2269</t>
  </si>
  <si>
    <t>Cieplarka laborytaroyjna</t>
  </si>
  <si>
    <t>IB-11E</t>
  </si>
  <si>
    <t xml:space="preserve"> Inkubator CO 2 </t>
  </si>
  <si>
    <t>MCO-5AC</t>
  </si>
  <si>
    <t>WPL-45BE</t>
  </si>
  <si>
    <t>WPL-30BE</t>
  </si>
  <si>
    <t>Inkubator 3 M</t>
  </si>
  <si>
    <t>ATTEST 3M</t>
  </si>
  <si>
    <t>Mikroskop bad Biolar</t>
  </si>
  <si>
    <t>BIOLAR</t>
  </si>
  <si>
    <t xml:space="preserve">Mikroskop </t>
  </si>
  <si>
    <t>ALPHA XSP-10</t>
  </si>
  <si>
    <t>Mikroskop Studar</t>
  </si>
  <si>
    <t>STUDAR</t>
  </si>
  <si>
    <t>APTEKA</t>
  </si>
  <si>
    <t>Komora laminarna</t>
  </si>
  <si>
    <t>Farmafil 3</t>
  </si>
  <si>
    <t>BLOK OPERACYJNY</t>
  </si>
  <si>
    <t>Sala urologiczna</t>
  </si>
  <si>
    <t>Magazynek bloku</t>
  </si>
  <si>
    <t>Sala laryngologiczna</t>
  </si>
  <si>
    <t>Cieplarka do tkanin i płynów 3DW</t>
  </si>
  <si>
    <t>3DW</t>
  </si>
  <si>
    <t>2156-00060</t>
  </si>
  <si>
    <t>Sala przygotowawcza chirurgiczna</t>
  </si>
  <si>
    <t>2156-00057</t>
  </si>
  <si>
    <t>Przystawka Argonowa ARC PLUS do Diatermii ARC 400</t>
  </si>
  <si>
    <t>ARC 400</t>
  </si>
  <si>
    <t xml:space="preserve">Autoklaw kasetowy STATIM </t>
  </si>
  <si>
    <t>STATIM 5000S</t>
  </si>
  <si>
    <t>SN 140811B00013</t>
  </si>
  <si>
    <t>Myjnia narzędzi</t>
  </si>
  <si>
    <t>Monitor medyczny STORZ</t>
  </si>
  <si>
    <t>STORZ</t>
  </si>
  <si>
    <t>51406060TV002</t>
  </si>
  <si>
    <t>Sala ginekologiczna – kolumna laparoskopowa</t>
  </si>
  <si>
    <t>Sala ortopedyczna</t>
  </si>
  <si>
    <t>Źródło światła typ 450 BV</t>
  </si>
  <si>
    <t>450 BV</t>
  </si>
  <si>
    <t>EP0000042507-20211020</t>
  </si>
  <si>
    <t xml:space="preserve">Kamera TELECAM PAL </t>
  </si>
  <si>
    <t>TEGRS47 STORZ</t>
  </si>
  <si>
    <t>20211020  JEGRS475</t>
  </si>
  <si>
    <t>Diatermia ARC 400</t>
  </si>
  <si>
    <t>ARC 400/2021</t>
  </si>
  <si>
    <t xml:space="preserve">Diatermia AESCULAP </t>
  </si>
  <si>
    <t>AESCULAP GN 640</t>
  </si>
  <si>
    <t>SN 002475</t>
  </si>
  <si>
    <t>sala ginekolog. Kolumna lasaroskop</t>
  </si>
  <si>
    <t xml:space="preserve">Diatermia ERBE </t>
  </si>
  <si>
    <t>ICC300</t>
  </si>
  <si>
    <t>10128-071</t>
  </si>
  <si>
    <t>sala urologiczna</t>
  </si>
  <si>
    <t>10128-032</t>
  </si>
  <si>
    <t xml:space="preserve">Sala chirurgiczna, </t>
  </si>
  <si>
    <t xml:space="preserve">Diatermia bipolarna </t>
  </si>
  <si>
    <t>GN-060</t>
  </si>
  <si>
    <t>Kolumna ginekolog</t>
  </si>
  <si>
    <t>VIO-300D</t>
  </si>
  <si>
    <t>Sala urologiczna endoskopowa</t>
  </si>
  <si>
    <t>OFTHALMOBIPOLARE</t>
  </si>
  <si>
    <t>10739-002</t>
  </si>
  <si>
    <t>Sala okulistyczna</t>
  </si>
  <si>
    <t xml:space="preserve">Diatermia chirurgiczna </t>
  </si>
  <si>
    <t>MAXIUME</t>
  </si>
  <si>
    <t>ME402E0703199173 MEWVL0000190225</t>
  </si>
  <si>
    <t>ME402E0703209882</t>
  </si>
  <si>
    <t>MAXIMUM E</t>
  </si>
  <si>
    <t>ME402E0703209883</t>
  </si>
  <si>
    <t>Sala chirurgiczna</t>
  </si>
  <si>
    <t>ME402E0703199174</t>
  </si>
  <si>
    <t>Nóż harmoniczny GN300</t>
  </si>
  <si>
    <t>GN300</t>
  </si>
  <si>
    <t>GN4048437</t>
  </si>
  <si>
    <t>Sala urologiczna co 5 lat</t>
  </si>
  <si>
    <t>Sala urologiczna – endoskopowa</t>
  </si>
  <si>
    <t>sala ginekologiczna</t>
  </si>
  <si>
    <t>Mikroskop laryngologiczny</t>
  </si>
  <si>
    <t>LEICA 11320F12</t>
  </si>
  <si>
    <t>sala laryngologiczna</t>
  </si>
  <si>
    <t xml:space="preserve">Źródło światła STORZ halogen </t>
  </si>
  <si>
    <t>250 TWIN</t>
  </si>
  <si>
    <t>SNKC 13062</t>
  </si>
  <si>
    <t xml:space="preserve">Insuflator STORZ </t>
  </si>
  <si>
    <t>EI 5919  26430520</t>
  </si>
  <si>
    <t>Winda do podnoszenia płynów infuzyjnych</t>
  </si>
  <si>
    <t>Statim 5000G4 G4-222317</t>
  </si>
  <si>
    <t>G4-222317</t>
  </si>
  <si>
    <t>320717J00009</t>
  </si>
  <si>
    <t>C</t>
  </si>
  <si>
    <t>320717K00010</t>
  </si>
  <si>
    <t>D</t>
  </si>
  <si>
    <t>Autoklaw Parowy kasetowy</t>
  </si>
  <si>
    <t>Statim 5000-LAR</t>
  </si>
  <si>
    <t>52008A1023</t>
  </si>
  <si>
    <t>Autoklaw kasetowy</t>
  </si>
  <si>
    <t>Statim 5000G4 SciCan B</t>
  </si>
  <si>
    <t>320820J00001</t>
  </si>
  <si>
    <t>Myjnia-brudna strona</t>
  </si>
  <si>
    <t>320820J00006</t>
  </si>
  <si>
    <t>Statim 5000G4 SciCan 3</t>
  </si>
  <si>
    <t>320820J00008</t>
  </si>
  <si>
    <t>Statim 5000G4 SciCan 4</t>
  </si>
  <si>
    <t>320820J00009</t>
  </si>
  <si>
    <t xml:space="preserve">Sterylizator parowy kasetowy STATIM </t>
  </si>
  <si>
    <t>320820J00007</t>
  </si>
  <si>
    <t xml:space="preserve">Mikroskop operacyjny LEICA  </t>
  </si>
  <si>
    <t>POGOTOWIE</t>
  </si>
  <si>
    <t>karetka                      P3 OK3401A</t>
  </si>
  <si>
    <t>karetka                      P2 OK99697</t>
  </si>
  <si>
    <t>karetka                      P1 OK7966A</t>
  </si>
  <si>
    <t>Lucas</t>
  </si>
  <si>
    <t>3520L254</t>
  </si>
  <si>
    <t>3520L609</t>
  </si>
  <si>
    <t>3520L265</t>
  </si>
  <si>
    <t>Kapnograf</t>
  </si>
  <si>
    <t>MB</t>
  </si>
  <si>
    <t>ODDZIAŁ DZIECIĘCY</t>
  </si>
  <si>
    <t xml:space="preserve">REJESTRATOR </t>
  </si>
  <si>
    <t>ASPEL 712</t>
  </si>
  <si>
    <t>ABPM 308</t>
  </si>
  <si>
    <t>REJESTRATOR DŁUGOTRWAŁYCH ZAPISÓW  EKG</t>
  </si>
  <si>
    <t>ASPEKT 702</t>
  </si>
  <si>
    <t>143/09</t>
  </si>
  <si>
    <t>Pracownia Endoskopii</t>
  </si>
  <si>
    <t>Laser okulistyczny VISUALS YAG III COMBI</t>
  </si>
  <si>
    <t>VISUALS YAG III COMBI</t>
  </si>
  <si>
    <t>1200506, 1204917</t>
  </si>
  <si>
    <t>Funduskamera do andiografii dna oka</t>
  </si>
  <si>
    <t>Visucam Nmfa</t>
  </si>
  <si>
    <t>1455678/3443 SN 979354</t>
  </si>
  <si>
    <t>Mikroskop spekularny</t>
  </si>
  <si>
    <t>Tomograf komputerowy HD-OCT   Carl Zeiss</t>
  </si>
  <si>
    <t>Cirrus 5000</t>
  </si>
  <si>
    <t>1496627/2607 SN 5000-18916</t>
  </si>
  <si>
    <t xml:space="preserve">Tympanometr </t>
  </si>
  <si>
    <t>ZODIAK 901</t>
  </si>
  <si>
    <t xml:space="preserve">Audiometr diagnostyczny </t>
  </si>
  <si>
    <t>AU 1 DC</t>
  </si>
  <si>
    <t xml:space="preserve"> 13101084002388</t>
  </si>
  <si>
    <t>Analizator tkanek</t>
  </si>
  <si>
    <t>KRIOSTAT</t>
  </si>
  <si>
    <t>CM-1850 Nr 1615/04.200</t>
  </si>
  <si>
    <t>ODDZIAŁ LARYNGOLOGICZNY</t>
  </si>
  <si>
    <t>3419521150991</t>
  </si>
  <si>
    <t>TSL-5000</t>
  </si>
  <si>
    <t>DE65861242</t>
  </si>
  <si>
    <t>DE65861260</t>
  </si>
  <si>
    <t>DE65861250</t>
  </si>
  <si>
    <t>DE65861252</t>
  </si>
  <si>
    <t>Pachymetr</t>
  </si>
  <si>
    <t xml:space="preserve">Zadanie nr 4 – Przeglądy sprzętu medycznego firmy Storz </t>
  </si>
  <si>
    <t xml:space="preserve">Zadanie nr 3 – Przeglądy sprzętu medycznego - Diatermie </t>
  </si>
  <si>
    <t xml:space="preserve">Zadanie nr 1 – Przeglądy sprzętu medycznego </t>
  </si>
  <si>
    <t>Mikroskop HUND</t>
  </si>
  <si>
    <t>H 500</t>
  </si>
  <si>
    <t>Mikroskop HUND Medicus</t>
  </si>
  <si>
    <t>Mikroskop Delta Optical Genetic</t>
  </si>
  <si>
    <t>G2021062206</t>
  </si>
  <si>
    <t>MPW 223 e</t>
  </si>
  <si>
    <t>Inkubator WPL-30BE</t>
  </si>
  <si>
    <t>Inkubator WPL-45BE</t>
  </si>
  <si>
    <t>Inkubator CO 2</t>
  </si>
  <si>
    <t>Sahara III  z drukarką  (lokalizacja Bank Krwi)</t>
  </si>
  <si>
    <t>CO2</t>
  </si>
  <si>
    <t>VWR</t>
  </si>
  <si>
    <t>Wirówka Eppendorf</t>
  </si>
  <si>
    <t>Wytrząsarka  Vortex</t>
  </si>
  <si>
    <t>Vortex</t>
  </si>
  <si>
    <t>1020323061415</t>
  </si>
  <si>
    <t>ENF-GP2</t>
  </si>
  <si>
    <t>Koblator</t>
  </si>
  <si>
    <t>ASR 700</t>
  </si>
  <si>
    <t>2221-00403</t>
  </si>
  <si>
    <t>2D</t>
  </si>
  <si>
    <t xml:space="preserve">Laser </t>
  </si>
  <si>
    <t>Vitra 810</t>
  </si>
  <si>
    <t>TSCP 390</t>
  </si>
  <si>
    <t>Zadanie 2- Przegląd lasera okulistycznego</t>
  </si>
  <si>
    <t>Miernik do przezskórnego pomiaru bilirubiny u noworodków Drager</t>
  </si>
  <si>
    <t>Zakres zadania:</t>
  </si>
  <si>
    <t xml:space="preserve">Pomiary Bezpieczeństwa elektrycznego </t>
  </si>
  <si>
    <t xml:space="preserve">Sprawdzenie funkcjonalności </t>
  </si>
  <si>
    <t xml:space="preserve">Czyszczenie optyk </t>
  </si>
  <si>
    <t>Pomiary parametrów chłodzenia</t>
  </si>
  <si>
    <t xml:space="preserve">Pomiary zapisu EKG - Holtery </t>
  </si>
  <si>
    <t>sprzęt chłodzniczy</t>
  </si>
  <si>
    <t>ODDZIAŁ GINEKOLOGICZNO - POŁOŻNICZY</t>
  </si>
  <si>
    <t>Pomiary parametrów diatermii secjalistycznym cyfrowym miernikiem z ważnym certyfikatem walidacji.</t>
  </si>
  <si>
    <t>Pomiary bezpieczeństwa elektrycznego</t>
  </si>
  <si>
    <t>Sprawdzenie pracy urządzeń do laparoskopii</t>
  </si>
  <si>
    <t>Monitor hemodynamiczny</t>
  </si>
  <si>
    <t>Pomiary mocy lasera</t>
  </si>
  <si>
    <t>Testy bezpieczeństwa elektycznego</t>
  </si>
  <si>
    <t>Testy bezpieczeństwa elektrycznego</t>
  </si>
  <si>
    <t xml:space="preserve">Testy , kalibracje </t>
  </si>
  <si>
    <t>Edwards Lifesciences EV 1000</t>
  </si>
  <si>
    <t>Pomiary , symulatorem  pacjenta produkowanym przez serwis Edwards</t>
  </si>
  <si>
    <t>Pomiary , kalibracje specjalistycznym sprzętem</t>
  </si>
  <si>
    <t xml:space="preserve">Pomiary , kalibracje specjalistycznym sprzętem </t>
  </si>
  <si>
    <t>Przegląd , wymiana zestawu serwisowego</t>
  </si>
  <si>
    <t>SN 2516</t>
  </si>
  <si>
    <t xml:space="preserve">Holter ciśnieniowy </t>
  </si>
  <si>
    <t>BR-102 Plus</t>
  </si>
  <si>
    <t>Referencje</t>
  </si>
  <si>
    <t>Certyfikaty producenta</t>
  </si>
  <si>
    <t>Certyfikaty</t>
  </si>
  <si>
    <t>Wymagania :</t>
  </si>
  <si>
    <t>Wymagania:</t>
  </si>
  <si>
    <t>Holtery Aspekt- Certyfikat producenta</t>
  </si>
  <si>
    <t>Holtery Holcard 07- Certfikat producenta</t>
  </si>
  <si>
    <t>Certyfikat producenta</t>
  </si>
  <si>
    <t>Testy , porządkowanie bazy danych , czyszczenie optyki</t>
  </si>
  <si>
    <t xml:space="preserve">Testy , pomiary ciśnień , kalibracje </t>
  </si>
  <si>
    <t>Kasowanie terminów przeglądu w urządzeniach posiadanie kodów serwisowych.</t>
  </si>
  <si>
    <t>Sterylizatory Statim - certyfikat</t>
  </si>
  <si>
    <t>Wpis do paszportu technicznego</t>
  </si>
  <si>
    <t>Podgrzwacz płynów infuzyjnych</t>
  </si>
  <si>
    <t>EmTherm 2D</t>
  </si>
  <si>
    <t>B1144/95</t>
  </si>
  <si>
    <t>0300-11085774B</t>
  </si>
  <si>
    <t xml:space="preserve">Wpis do paszportu technicznego </t>
  </si>
  <si>
    <t xml:space="preserve">Aparat EEG Sierra Summit </t>
  </si>
  <si>
    <t>19027205AA0420075</t>
  </si>
  <si>
    <t>Mikroskop Leica M320F12</t>
  </si>
  <si>
    <t>M320F12</t>
  </si>
  <si>
    <t>Sierra Summit</t>
  </si>
  <si>
    <t>Aspekt 712</t>
  </si>
  <si>
    <t>31.09.2026</t>
  </si>
  <si>
    <t>KTG wraz z głowicą</t>
  </si>
  <si>
    <t>18290019PAS</t>
  </si>
  <si>
    <t>18280061PAS</t>
  </si>
  <si>
    <t>18280062PAS</t>
  </si>
  <si>
    <t>BTL 350</t>
  </si>
  <si>
    <t xml:space="preserve">Autorefraktometr </t>
  </si>
  <si>
    <t>RT-7000</t>
  </si>
  <si>
    <t>04010219110180</t>
  </si>
  <si>
    <t>DO-3403</t>
  </si>
  <si>
    <t>Wirówka</t>
  </si>
  <si>
    <t>040103</t>
  </si>
  <si>
    <t>323314</t>
  </si>
  <si>
    <t>Wirówka MPW MB 12-56</t>
  </si>
  <si>
    <t>102M021222</t>
  </si>
  <si>
    <t xml:space="preserve">Wirówka </t>
  </si>
  <si>
    <t>MPW Diagnostic</t>
  </si>
  <si>
    <t>MPW MB 12-56</t>
  </si>
  <si>
    <t>102MD075921</t>
  </si>
  <si>
    <t>LK616618</t>
  </si>
  <si>
    <t>LVAC K700 ALPINA</t>
  </si>
  <si>
    <t>Wytrząsarka orbitalna + Minutnik Brown</t>
  </si>
  <si>
    <t>210422002/290308-1</t>
  </si>
  <si>
    <t>31.11.2026</t>
  </si>
  <si>
    <t>M822F40</t>
  </si>
  <si>
    <t>Generator noża harmonicznego Gen11</t>
  </si>
  <si>
    <t>Johnson &amp;Johnson</t>
  </si>
  <si>
    <t>(21)1112329026</t>
  </si>
  <si>
    <t>Pomiary parametrów</t>
  </si>
  <si>
    <t xml:space="preserve">Testy funkcjonalne </t>
  </si>
  <si>
    <t>Pomiary cząstek</t>
  </si>
  <si>
    <t xml:space="preserve">Komora laminarna </t>
  </si>
  <si>
    <t>Biotectum 1.2</t>
  </si>
  <si>
    <t>91512.551</t>
  </si>
  <si>
    <t>Kalibracja</t>
  </si>
  <si>
    <t>Certyfikat Producenta</t>
  </si>
  <si>
    <t>Miernik Wodoru</t>
  </si>
  <si>
    <t>H2 Check</t>
  </si>
  <si>
    <t>3522A509</t>
  </si>
  <si>
    <t>Emma</t>
  </si>
  <si>
    <t>PRACOWNIA IMMUNOLOGII Z BANKIEM KRWI</t>
  </si>
  <si>
    <t>Pomiary parametrów CO2</t>
  </si>
  <si>
    <t>31.06.2026</t>
  </si>
  <si>
    <t>1296 zł brutto</t>
  </si>
  <si>
    <t>31.09.2027</t>
  </si>
  <si>
    <t>31.06.2027</t>
  </si>
  <si>
    <t>31.11.2027</t>
  </si>
  <si>
    <t>ODDZIAŁ NEUROLOGICZNY</t>
  </si>
  <si>
    <t>OA I IT</t>
  </si>
  <si>
    <t>Sala laryngologii</t>
  </si>
  <si>
    <t>ODDZIAŁ PEDIATRII</t>
  </si>
  <si>
    <t>Zestaw Urologiczny STORZ</t>
  </si>
  <si>
    <t>Optyka URS Zestaw bipolarny</t>
  </si>
  <si>
    <t>Tor wizyjny- kolumna laparoskopowa chirurgiczna</t>
  </si>
  <si>
    <t>Tro wizyjny larygologiczny
Monitor 27" 
Żródło światła 20161420 
Pompa UP 210
Shaver 40701620
Głowica kamery TH100
Sterownik kamery TC300
Sterownik kamery TC200</t>
  </si>
  <si>
    <t xml:space="preserve">                                                         S271PA20370205                  SNNVP20234                       RP02747                            TP4039                                UPO28167-K                        UP833965-P                        VP834462-P</t>
  </si>
  <si>
    <t>Tor wizyjny- kolumna laparoskopowa laryngologiczna</t>
  </si>
  <si>
    <t>Monitor 27"                 Źródło światła         Pompa UP 210       Shaver                      Głowica kamery TH100       Sterownik kamery TC300               Sterownik kamery RC200</t>
  </si>
  <si>
    <t>S271PA20370205             20161420             SNNVP20234                 40701620                  RP02747         TP4039        UP028167-K          UP833965           VP834462-P</t>
  </si>
  <si>
    <t>sala chirurgiczna</t>
  </si>
  <si>
    <t>Tor wizyjny urologiczny</t>
  </si>
  <si>
    <t>Monitor LED HD32      Nagrywarka TC200    Kamera TC301            Źródło światła               Głowica kamery TH113</t>
  </si>
  <si>
    <t>LED HD32 FS-L3202D     YN869860-P                20161420                         ZN24668                    YN061966-K</t>
  </si>
  <si>
    <t>RAZEM poz. 1 - 9</t>
  </si>
  <si>
    <t>Pulsio Flex</t>
  </si>
  <si>
    <t>Autorefraktometr</t>
  </si>
  <si>
    <t>KR800</t>
  </si>
  <si>
    <t>RAZEM poz. 1 - 18</t>
  </si>
  <si>
    <t>RAZEM poz. 1 - 4</t>
  </si>
  <si>
    <t>1200 zł netto</t>
  </si>
  <si>
    <t>ZAKŁAD MIKROBIOLOGII</t>
  </si>
  <si>
    <r>
      <t xml:space="preserve">Tonofer </t>
    </r>
    <r>
      <rPr>
        <sz val="10"/>
        <color theme="1"/>
        <rFont val="Arial Narrow"/>
        <family val="2"/>
        <charset val="238"/>
      </rPr>
      <t>III</t>
    </r>
  </si>
  <si>
    <t>Synoptofor</t>
  </si>
  <si>
    <t>V223B</t>
  </si>
  <si>
    <t>562054522306</t>
  </si>
  <si>
    <t>HX 400</t>
  </si>
  <si>
    <t xml:space="preserve">Pupilometr cyfrowy </t>
  </si>
  <si>
    <t>08080738</t>
  </si>
  <si>
    <t>Foropter z iluminacją</t>
  </si>
  <si>
    <t>RX Master 11636</t>
  </si>
  <si>
    <t>91028-0323</t>
  </si>
  <si>
    <t>Rzutnik ortotypów</t>
  </si>
  <si>
    <t>ACP-900 Unicos</t>
  </si>
  <si>
    <t>CPP23E002A</t>
  </si>
  <si>
    <t xml:space="preserve">Unit Okulistyczny </t>
  </si>
  <si>
    <t>YRT-2000 Yuratek</t>
  </si>
  <si>
    <t>23083651</t>
  </si>
  <si>
    <t>Skiaskop Beta 200</t>
  </si>
  <si>
    <t>LED Heine</t>
  </si>
  <si>
    <t>1108188737</t>
  </si>
  <si>
    <t>Reczna lampa szczelinowa</t>
  </si>
  <si>
    <t>PSZ Classic Keller</t>
  </si>
  <si>
    <t>3010/20830</t>
  </si>
  <si>
    <t>Autorefraktometr Ręczny</t>
  </si>
  <si>
    <t>Handyref K</t>
  </si>
  <si>
    <t>5302336</t>
  </si>
  <si>
    <t xml:space="preserve">Tonometr Indukcyjny </t>
  </si>
  <si>
    <t>IC-200 Icore</t>
  </si>
  <si>
    <t>241813M044</t>
  </si>
  <si>
    <t xml:space="preserve">Reczny aparat ERG </t>
  </si>
  <si>
    <t>Reteval</t>
  </si>
  <si>
    <t>R002667</t>
  </si>
  <si>
    <t>RAZEM poz. 1 - 11</t>
  </si>
  <si>
    <t xml:space="preserve">Pompa Artroskopowa </t>
  </si>
  <si>
    <t>0709CE856</t>
  </si>
  <si>
    <t>Sala Ortopedyczna</t>
  </si>
  <si>
    <t>0201CM158</t>
  </si>
  <si>
    <t>Stryker Flo Control</t>
  </si>
  <si>
    <t>Stryker A06</t>
  </si>
  <si>
    <t>Certyfikat</t>
  </si>
  <si>
    <t>Nosofiberoskop Olympus</t>
  </si>
  <si>
    <t>Sprawdzenie szczelności , oględziny zewnętrzne , sprawdzenie mechanizmu zginania końcówki</t>
  </si>
  <si>
    <t>RAZEM poz 1 - 91</t>
  </si>
  <si>
    <t>Czas trwania umowy: Kwiecień 2026 - Listopad 2027  - 19 miesięcy</t>
  </si>
  <si>
    <t>Zadanie nr 5 – Przeglądy w lokalizacji Pracownia Chorób Siatkówki , Oddział Okulistyczny</t>
  </si>
  <si>
    <t>Zadanie nr 6 – Przeglądy sprzętu medycznego - Miernik do przezskórnego pomiaru bilirubiny u noworodków</t>
  </si>
  <si>
    <t xml:space="preserve">Zadanie nr 7 – Przeglądy holterów ciśnieniowych </t>
  </si>
  <si>
    <t>Zadanie nr 8 – Przeglądy sprzętu medycznego - Aparat do badań urodynamicznych</t>
  </si>
  <si>
    <t xml:space="preserve">Zadanie nr 9 – Przeglądy sprzętu medycznego - Tympanometr </t>
  </si>
  <si>
    <t>Zadanie nr 10 – Przeglądy sprzętu medycznego - Audiometr diagnostyczny</t>
  </si>
  <si>
    <t xml:space="preserve">Zadanie nr 11 – Przeglądy sprzętu medycznego - Analizator tkanek </t>
  </si>
  <si>
    <t>Zadanie 12- Przegląd Generatora Noża Harmonicznego</t>
  </si>
  <si>
    <t xml:space="preserve">Zadanie 13- Przegląg Komory Laminarnej </t>
  </si>
  <si>
    <t xml:space="preserve">Zadanie 14 - Przegląd Miernika Wodoru </t>
  </si>
  <si>
    <t>Zadanie nr 15 – Monitor hemodynamiczny Picco</t>
  </si>
  <si>
    <t>Zadanie nr 16 – Poradnia Okulistyczna  ul.  Harcerska</t>
  </si>
  <si>
    <t xml:space="preserve">Zadanie nr 17 – Fiberoskop Olympus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</si>
</sst>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.5"/>
      <color theme="1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Arial Narrow"/>
      <family val="2"/>
      <charset val="238"/>
    </font>
    <font>
      <sz val="10"/>
      <name val="Times New Roman"/>
      <family val="1"/>
      <charset val="238"/>
    </font>
    <font>
      <b/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</font>
    <font>
      <u/>
      <sz val="10"/>
      <name val="Arial Narrow"/>
      <family val="2"/>
      <charset val="238"/>
    </font>
    <font>
      <u/>
      <sz val="10"/>
      <color theme="1"/>
      <name val="Arial Narrow"/>
      <family val="2"/>
      <charset val="238"/>
    </font>
    <font>
      <u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84">
    <xf numFmtId="0" fontId="0" fillId="0" borderId="0" xfId="0"/>
    <xf numFmtId="44" fontId="0" fillId="0" borderId="0" xfId="0" applyNumberFormat="1"/>
    <xf numFmtId="0" fontId="6" fillId="0" borderId="0" xfId="0" applyFont="1" applyAlignment="1">
      <alignment horizontal="left"/>
    </xf>
    <xf numFmtId="14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3" fillId="2" borderId="3" xfId="0" applyFont="1" applyFill="1" applyBorder="1" applyAlignment="1">
      <alignment horizontal="left" vertical="center" wrapText="1"/>
    </xf>
    <xf numFmtId="14" fontId="6" fillId="2" borderId="3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44" fontId="6" fillId="0" borderId="0" xfId="1" applyFont="1" applyAlignment="1">
      <alignment horizontal="left"/>
    </xf>
    <xf numFmtId="44" fontId="6" fillId="0" borderId="0" xfId="1" applyFont="1"/>
    <xf numFmtId="44" fontId="7" fillId="3" borderId="3" xfId="1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4" fontId="12" fillId="3" borderId="2" xfId="0" applyNumberFormat="1" applyFont="1" applyFill="1" applyBorder="1" applyAlignment="1">
      <alignment horizontal="center" vertical="center" wrapText="1"/>
    </xf>
    <xf numFmtId="44" fontId="13" fillId="3" borderId="2" xfId="1" applyFont="1" applyFill="1" applyBorder="1" applyAlignment="1">
      <alignment horizontal="center" vertical="center" wrapText="1"/>
    </xf>
    <xf numFmtId="44" fontId="13" fillId="3" borderId="14" xfId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44" fontId="7" fillId="3" borderId="15" xfId="1" applyFont="1" applyFill="1" applyBorder="1" applyAlignment="1">
      <alignment horizontal="center" wrapText="1"/>
    </xf>
    <xf numFmtId="44" fontId="6" fillId="0" borderId="15" xfId="1" applyFont="1" applyBorder="1" applyAlignment="1">
      <alignment horizontal="center"/>
    </xf>
    <xf numFmtId="44" fontId="0" fillId="3" borderId="17" xfId="1" applyFont="1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44" fontId="0" fillId="3" borderId="18" xfId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" fontId="3" fillId="0" borderId="3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4" fontId="6" fillId="2" borderId="13" xfId="0" applyNumberFormat="1" applyFont="1" applyFill="1" applyBorder="1" applyAlignment="1">
      <alignment horizontal="center" vertical="center"/>
    </xf>
    <xf numFmtId="44" fontId="12" fillId="3" borderId="2" xfId="1" applyFont="1" applyFill="1" applyBorder="1" applyAlignment="1">
      <alignment horizontal="center" vertical="center" wrapText="1"/>
    </xf>
    <xf numFmtId="0" fontId="8" fillId="3" borderId="3" xfId="1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4" fontId="0" fillId="0" borderId="0" xfId="1" applyFont="1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/>
    </xf>
    <xf numFmtId="14" fontId="3" fillId="0" borderId="13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44" fontId="3" fillId="0" borderId="3" xfId="1" applyFont="1" applyFill="1" applyBorder="1" applyAlignment="1">
      <alignment horizontal="center" vertical="center"/>
    </xf>
    <xf numFmtId="9" fontId="3" fillId="0" borderId="3" xfId="2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4" fontId="3" fillId="0" borderId="25" xfId="0" applyNumberFormat="1" applyFont="1" applyBorder="1" applyAlignment="1">
      <alignment horizontal="center" vertical="center"/>
    </xf>
    <xf numFmtId="44" fontId="3" fillId="2" borderId="3" xfId="1" applyFont="1" applyFill="1" applyBorder="1" applyAlignment="1">
      <alignment horizontal="center" vertical="center"/>
    </xf>
    <xf numFmtId="0" fontId="15" fillId="0" borderId="0" xfId="0" applyFont="1"/>
    <xf numFmtId="14" fontId="6" fillId="2" borderId="6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vertical="center" wrapText="1"/>
    </xf>
    <xf numFmtId="14" fontId="12" fillId="3" borderId="3" xfId="0" applyNumberFormat="1" applyFont="1" applyFill="1" applyBorder="1" applyAlignment="1">
      <alignment horizontal="center" vertical="center" wrapText="1"/>
    </xf>
    <xf numFmtId="44" fontId="13" fillId="3" borderId="3" xfId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wrapText="1"/>
    </xf>
    <xf numFmtId="8" fontId="6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/>
    </xf>
    <xf numFmtId="0" fontId="0" fillId="5" borderId="18" xfId="0" applyFill="1" applyBorder="1"/>
    <xf numFmtId="44" fontId="0" fillId="0" borderId="18" xfId="0" applyNumberFormat="1" applyBorder="1"/>
    <xf numFmtId="44" fontId="0" fillId="0" borderId="31" xfId="0" applyNumberFormat="1" applyBorder="1"/>
    <xf numFmtId="0" fontId="0" fillId="5" borderId="31" xfId="0" applyFill="1" applyBorder="1"/>
    <xf numFmtId="0" fontId="2" fillId="2" borderId="29" xfId="0" applyFont="1" applyFill="1" applyBorder="1" applyAlignment="1">
      <alignment vertical="center"/>
    </xf>
    <xf numFmtId="0" fontId="3" fillId="2" borderId="29" xfId="0" applyFont="1" applyFill="1" applyBorder="1" applyAlignment="1">
      <alignment horizontal="center" vertical="center"/>
    </xf>
    <xf numFmtId="14" fontId="3" fillId="2" borderId="29" xfId="0" applyNumberFormat="1" applyFont="1" applyFill="1" applyBorder="1" applyAlignment="1">
      <alignment horizontal="center"/>
    </xf>
    <xf numFmtId="49" fontId="3" fillId="0" borderId="3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14" fontId="6" fillId="2" borderId="3" xfId="0" applyNumberFormat="1" applyFont="1" applyFill="1" applyBorder="1" applyAlignment="1">
      <alignment horizontal="center"/>
    </xf>
    <xf numFmtId="14" fontId="6" fillId="0" borderId="3" xfId="0" applyNumberFormat="1" applyFont="1" applyBorder="1" applyAlignment="1">
      <alignment horizontal="center"/>
    </xf>
    <xf numFmtId="0" fontId="3" fillId="2" borderId="6" xfId="0" applyFont="1" applyFill="1" applyBorder="1" applyAlignment="1">
      <alignment horizontal="left" wrapText="1"/>
    </xf>
    <xf numFmtId="14" fontId="3" fillId="2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18" fillId="0" borderId="0" xfId="0" applyFont="1"/>
    <xf numFmtId="0" fontId="19" fillId="0" borderId="7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4" fontId="19" fillId="2" borderId="3" xfId="0" applyNumberFormat="1" applyFont="1" applyFill="1" applyBorder="1" applyAlignment="1">
      <alignment horizontal="center" vertical="center"/>
    </xf>
    <xf numFmtId="0" fontId="20" fillId="0" borderId="0" xfId="0" applyFont="1"/>
    <xf numFmtId="0" fontId="21" fillId="0" borderId="3" xfId="0" applyFont="1" applyBorder="1" applyAlignment="1">
      <alignment wrapText="1"/>
    </xf>
    <xf numFmtId="0" fontId="20" fillId="2" borderId="0" xfId="0" applyFont="1" applyFill="1"/>
    <xf numFmtId="0" fontId="2" fillId="2" borderId="6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14" fontId="6" fillId="4" borderId="3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44" fontId="6" fillId="0" borderId="15" xfId="1" applyFont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/>
    <xf numFmtId="0" fontId="23" fillId="0" borderId="0" xfId="0" applyFont="1"/>
    <xf numFmtId="0" fontId="19" fillId="0" borderId="3" xfId="0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wrapText="1"/>
    </xf>
    <xf numFmtId="8" fontId="17" fillId="2" borderId="3" xfId="0" applyNumberFormat="1" applyFont="1" applyFill="1" applyBorder="1" applyAlignment="1">
      <alignment horizontal="center" vertical="center"/>
    </xf>
    <xf numFmtId="14" fontId="6" fillId="4" borderId="6" xfId="0" applyNumberFormat="1" applyFont="1" applyFill="1" applyBorder="1" applyAlignment="1">
      <alignment horizontal="center" vertical="center"/>
    </xf>
    <xf numFmtId="0" fontId="9" fillId="0" borderId="0" xfId="0" applyFont="1"/>
    <xf numFmtId="49" fontId="22" fillId="2" borderId="3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left" vertical="center" wrapText="1"/>
    </xf>
    <xf numFmtId="2" fontId="0" fillId="0" borderId="32" xfId="0" applyNumberFormat="1" applyBorder="1"/>
    <xf numFmtId="10" fontId="3" fillId="0" borderId="3" xfId="1" applyNumberFormat="1" applyFont="1" applyFill="1" applyBorder="1" applyAlignment="1">
      <alignment horizontal="center" vertical="center"/>
    </xf>
    <xf numFmtId="14" fontId="6" fillId="2" borderId="6" xfId="0" applyNumberFormat="1" applyFont="1" applyFill="1" applyBorder="1" applyAlignment="1">
      <alignment horizontal="center" vertical="center"/>
    </xf>
    <xf numFmtId="0" fontId="25" fillId="2" borderId="3" xfId="0" applyFont="1" applyFill="1" applyBorder="1" applyAlignment="1">
      <alignment horizontal="center" vertical="center"/>
    </xf>
    <xf numFmtId="14" fontId="25" fillId="0" borderId="13" xfId="0" applyNumberFormat="1" applyFont="1" applyBorder="1" applyAlignment="1">
      <alignment horizontal="center" vertical="center"/>
    </xf>
    <xf numFmtId="44" fontId="25" fillId="0" borderId="3" xfId="1" applyFont="1" applyFill="1" applyBorder="1" applyAlignment="1">
      <alignment horizontal="center" vertical="center"/>
    </xf>
    <xf numFmtId="9" fontId="25" fillId="0" borderId="3" xfId="2" applyFont="1" applyFill="1" applyBorder="1" applyAlignment="1">
      <alignment horizontal="center" vertical="center"/>
    </xf>
    <xf numFmtId="44" fontId="26" fillId="0" borderId="15" xfId="1" applyFont="1" applyBorder="1" applyAlignment="1">
      <alignment horizontal="center"/>
    </xf>
    <xf numFmtId="0" fontId="27" fillId="0" borderId="0" xfId="0" applyFont="1"/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14" fontId="3" fillId="0" borderId="22" xfId="0" applyNumberFormat="1" applyFont="1" applyBorder="1" applyAlignment="1">
      <alignment horizontal="center" vertical="center"/>
    </xf>
    <xf numFmtId="44" fontId="3" fillId="0" borderId="6" xfId="1" applyFont="1" applyFill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6" fillId="0" borderId="19" xfId="0" applyFont="1" applyBorder="1" applyAlignment="1">
      <alignment horizontal="center" vertical="center"/>
    </xf>
    <xf numFmtId="44" fontId="17" fillId="0" borderId="15" xfId="1" applyFont="1" applyBorder="1" applyAlignment="1">
      <alignment horizontal="center"/>
    </xf>
    <xf numFmtId="0" fontId="17" fillId="2" borderId="3" xfId="0" applyFont="1" applyFill="1" applyBorder="1" applyAlignment="1">
      <alignment horizontal="center" vertical="center"/>
    </xf>
    <xf numFmtId="2" fontId="0" fillId="0" borderId="34" xfId="0" applyNumberFormat="1" applyBorder="1"/>
    <xf numFmtId="0" fontId="0" fillId="0" borderId="3" xfId="0" applyBorder="1"/>
    <xf numFmtId="0" fontId="0" fillId="0" borderId="12" xfId="0" applyBorder="1"/>
    <xf numFmtId="14" fontId="3" fillId="0" borderId="22" xfId="0" applyNumberFormat="1" applyFont="1" applyBorder="1" applyAlignment="1">
      <alignment horizontal="center" vertical="center"/>
    </xf>
    <xf numFmtId="44" fontId="3" fillId="0" borderId="6" xfId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2" borderId="3" xfId="0" applyFill="1" applyBorder="1"/>
    <xf numFmtId="0" fontId="0" fillId="2" borderId="0" xfId="0" applyFill="1"/>
    <xf numFmtId="0" fontId="5" fillId="4" borderId="20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4" fontId="12" fillId="3" borderId="20" xfId="0" applyNumberFormat="1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8" fillId="3" borderId="20" xfId="0" applyNumberFormat="1" applyFont="1" applyFill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6" fillId="5" borderId="30" xfId="0" applyFont="1" applyFill="1" applyBorder="1" applyAlignment="1">
      <alignment horizontal="center"/>
    </xf>
    <xf numFmtId="0" fontId="16" fillId="5" borderId="31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14" fontId="6" fillId="2" borderId="6" xfId="0" applyNumberFormat="1" applyFont="1" applyFill="1" applyBorder="1" applyAlignment="1">
      <alignment horizontal="center" vertical="center"/>
    </xf>
    <xf numFmtId="14" fontId="6" fillId="2" borderId="7" xfId="0" applyNumberFormat="1" applyFont="1" applyFill="1" applyBorder="1" applyAlignment="1">
      <alignment horizontal="center" vertical="center"/>
    </xf>
    <xf numFmtId="14" fontId="3" fillId="0" borderId="22" xfId="0" applyNumberFormat="1" applyFont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44" fontId="3" fillId="0" borderId="6" xfId="1" applyFont="1" applyFill="1" applyBorder="1" applyAlignment="1">
      <alignment horizontal="center" vertical="center"/>
    </xf>
    <xf numFmtId="44" fontId="3" fillId="0" borderId="8" xfId="1" applyFont="1" applyFill="1" applyBorder="1" applyAlignment="1">
      <alignment horizontal="center" vertical="center"/>
    </xf>
    <xf numFmtId="0" fontId="16" fillId="5" borderId="26" xfId="0" applyFont="1" applyFill="1" applyBorder="1" applyAlignment="1">
      <alignment horizontal="center"/>
    </xf>
    <xf numFmtId="0" fontId="16" fillId="5" borderId="18" xfId="0" applyFont="1" applyFill="1" applyBorder="1" applyAlignment="1">
      <alignment horizontal="center"/>
    </xf>
    <xf numFmtId="0" fontId="5" fillId="4" borderId="27" xfId="0" applyFont="1" applyFill="1" applyBorder="1" applyAlignment="1">
      <alignment horizontal="center" vertical="center"/>
    </xf>
  </cellXfs>
  <cellStyles count="5">
    <cellStyle name="Normalny" xfId="0" builtinId="0"/>
    <cellStyle name="Normalny 2" xfId="3"/>
    <cellStyle name="Procentowy" xfId="2" builtinId="5"/>
    <cellStyle name="Walutowy" xfId="1" builtinId="4"/>
    <cellStyle name="Walutowy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2:O129"/>
  <sheetViews>
    <sheetView topLeftCell="A103" zoomScaleNormal="100" workbookViewId="0">
      <selection activeCell="K116" sqref="K116:M116"/>
    </sheetView>
  </sheetViews>
  <sheetFormatPr defaultRowHeight="15" x14ac:dyDescent="0.25"/>
  <cols>
    <col min="1" max="1" width="6.140625" customWidth="1"/>
    <col min="2" max="2" width="26.140625" customWidth="1"/>
    <col min="3" max="3" width="16.5703125" customWidth="1"/>
    <col min="4" max="4" width="16.42578125" customWidth="1"/>
    <col min="5" max="5" width="11.85546875" customWidth="1"/>
    <col min="6" max="6" width="10.85546875" customWidth="1"/>
    <col min="10" max="10" width="11.7109375" customWidth="1"/>
    <col min="11" max="12" width="13.28515625" customWidth="1"/>
    <col min="13" max="13" width="13.5703125" customWidth="1"/>
    <col min="14" max="14" width="18.7109375" customWidth="1"/>
  </cols>
  <sheetData>
    <row r="2" spans="1:14" ht="18.75" x14ac:dyDescent="0.3">
      <c r="K2" s="110"/>
    </row>
    <row r="3" spans="1:14" ht="18.75" x14ac:dyDescent="0.3">
      <c r="J3" s="155"/>
      <c r="K3" s="155"/>
      <c r="L3" s="155"/>
      <c r="M3" s="155"/>
    </row>
    <row r="4" spans="1:14" ht="20.25" x14ac:dyDescent="0.25">
      <c r="B4" s="156" t="s">
        <v>245</v>
      </c>
      <c r="C4" s="157"/>
      <c r="D4" s="157"/>
      <c r="E4" s="157"/>
      <c r="F4" s="157"/>
      <c r="G4" s="157"/>
      <c r="H4" s="157"/>
      <c r="I4" s="157"/>
    </row>
    <row r="6" spans="1:14" ht="17.25" thickBot="1" x14ac:dyDescent="0.35">
      <c r="A6" s="2"/>
      <c r="B6" s="25"/>
      <c r="C6" s="24"/>
      <c r="D6" s="25"/>
      <c r="E6" s="2"/>
      <c r="F6" s="2"/>
      <c r="G6" s="2"/>
      <c r="H6" s="2"/>
      <c r="I6" s="2"/>
      <c r="J6" s="12"/>
      <c r="K6" s="12"/>
      <c r="L6" s="12"/>
      <c r="M6" s="13"/>
      <c r="N6" s="2"/>
    </row>
    <row r="7" spans="1:14" ht="76.5" x14ac:dyDescent="0.25">
      <c r="A7" s="15" t="s">
        <v>0</v>
      </c>
      <c r="B7" s="16" t="s">
        <v>1</v>
      </c>
      <c r="C7" s="16" t="s">
        <v>2</v>
      </c>
      <c r="D7" s="16" t="s">
        <v>3</v>
      </c>
      <c r="E7" s="17" t="s">
        <v>4</v>
      </c>
      <c r="F7" s="17" t="s">
        <v>5</v>
      </c>
      <c r="G7" s="17" t="s">
        <v>6</v>
      </c>
      <c r="H7" s="17" t="s">
        <v>7</v>
      </c>
      <c r="I7" s="16" t="s">
        <v>8</v>
      </c>
      <c r="J7" s="33" t="s">
        <v>9</v>
      </c>
      <c r="K7" s="18" t="s">
        <v>10</v>
      </c>
      <c r="L7" s="18" t="s">
        <v>11</v>
      </c>
      <c r="M7" s="19" t="s">
        <v>12</v>
      </c>
      <c r="N7" s="16" t="s">
        <v>13</v>
      </c>
    </row>
    <row r="8" spans="1:14" x14ac:dyDescent="0.25">
      <c r="A8" s="20">
        <v>1</v>
      </c>
      <c r="B8" s="10">
        <v>2</v>
      </c>
      <c r="C8" s="10">
        <v>3</v>
      </c>
      <c r="D8" s="10">
        <v>4</v>
      </c>
      <c r="E8" s="11">
        <v>5</v>
      </c>
      <c r="F8" s="11">
        <v>6</v>
      </c>
      <c r="G8" s="11">
        <v>7</v>
      </c>
      <c r="H8" s="11">
        <v>8</v>
      </c>
      <c r="I8" s="10">
        <v>9</v>
      </c>
      <c r="J8" s="34">
        <v>10</v>
      </c>
      <c r="K8" s="14" t="s">
        <v>14</v>
      </c>
      <c r="L8" s="10">
        <v>12</v>
      </c>
      <c r="M8" s="21" t="s">
        <v>15</v>
      </c>
      <c r="N8" s="10">
        <v>14</v>
      </c>
    </row>
    <row r="9" spans="1:14" ht="16.5" x14ac:dyDescent="0.25">
      <c r="A9" s="144" t="s">
        <v>16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</row>
    <row r="10" spans="1:14" x14ac:dyDescent="0.25">
      <c r="A10" s="5">
        <v>1</v>
      </c>
      <c r="B10" s="4" t="s">
        <v>19</v>
      </c>
      <c r="C10" s="46" t="s">
        <v>20</v>
      </c>
      <c r="D10" s="4" t="s">
        <v>21</v>
      </c>
      <c r="E10" s="9">
        <v>46234</v>
      </c>
      <c r="F10" s="9">
        <v>46599</v>
      </c>
      <c r="G10" s="32"/>
      <c r="H10" s="32"/>
      <c r="I10" s="41">
        <f>COUNT(E10:H10)</f>
        <v>2</v>
      </c>
      <c r="J10" s="43"/>
      <c r="K10" s="43"/>
      <c r="L10" s="44"/>
      <c r="M10" s="22"/>
      <c r="N10" s="37"/>
    </row>
    <row r="11" spans="1:14" x14ac:dyDescent="0.25">
      <c r="A11" s="5">
        <v>2</v>
      </c>
      <c r="B11" s="4" t="s">
        <v>22</v>
      </c>
      <c r="C11" s="46" t="s">
        <v>23</v>
      </c>
      <c r="D11" s="46">
        <v>297391</v>
      </c>
      <c r="E11" s="9">
        <v>46234</v>
      </c>
      <c r="F11" s="9">
        <v>46599</v>
      </c>
      <c r="G11" s="32"/>
      <c r="H11" s="32"/>
      <c r="I11" s="41">
        <f t="shared" ref="I11" si="0">COUNT(E11:H11)</f>
        <v>2</v>
      </c>
      <c r="J11" s="43"/>
      <c r="K11" s="43"/>
      <c r="L11" s="44"/>
      <c r="M11" s="22"/>
      <c r="N11" s="37"/>
    </row>
    <row r="12" spans="1:14" x14ac:dyDescent="0.25">
      <c r="A12" s="5">
        <v>3</v>
      </c>
      <c r="B12" s="4" t="s">
        <v>263</v>
      </c>
      <c r="C12" s="37" t="s">
        <v>264</v>
      </c>
      <c r="D12" s="98">
        <v>2110008</v>
      </c>
      <c r="E12" s="40"/>
      <c r="F12" s="9">
        <v>46476</v>
      </c>
      <c r="H12" s="32"/>
      <c r="I12" s="41">
        <f>COUNT(E12:H12)</f>
        <v>1</v>
      </c>
      <c r="J12" s="43"/>
      <c r="K12" s="43"/>
      <c r="L12" s="44"/>
      <c r="M12" s="22"/>
      <c r="N12" s="39"/>
    </row>
    <row r="13" spans="1:14" x14ac:dyDescent="0.25">
      <c r="A13" s="5">
        <v>4</v>
      </c>
      <c r="B13" s="4" t="s">
        <v>316</v>
      </c>
      <c r="C13" s="37" t="s">
        <v>317</v>
      </c>
      <c r="D13" s="98">
        <v>180518002</v>
      </c>
      <c r="E13" s="9">
        <v>46234</v>
      </c>
      <c r="F13" s="9">
        <v>46599</v>
      </c>
      <c r="G13" s="40"/>
      <c r="H13" s="32"/>
      <c r="I13" s="41">
        <v>2</v>
      </c>
      <c r="J13" s="43"/>
      <c r="K13" s="43"/>
      <c r="L13" s="44"/>
      <c r="M13" s="22"/>
      <c r="N13" s="39"/>
    </row>
    <row r="14" spans="1:14" ht="16.5" x14ac:dyDescent="0.25">
      <c r="A14" s="144" t="s">
        <v>24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6"/>
    </row>
    <row r="15" spans="1:14" x14ac:dyDescent="0.25">
      <c r="A15" s="27">
        <v>5</v>
      </c>
      <c r="B15" s="4" t="s">
        <v>25</v>
      </c>
      <c r="C15" s="7" t="s">
        <v>26</v>
      </c>
      <c r="D15" s="4">
        <v>220082945</v>
      </c>
      <c r="E15" s="9">
        <v>46203</v>
      </c>
      <c r="F15" s="9">
        <v>46568</v>
      </c>
      <c r="G15" s="40"/>
      <c r="H15" s="40"/>
      <c r="I15" s="41">
        <f t="shared" ref="I15:I21" si="1">COUNT(E15:H15)</f>
        <v>2</v>
      </c>
      <c r="J15" s="43"/>
      <c r="K15" s="43"/>
      <c r="L15" s="44"/>
      <c r="M15" s="22"/>
      <c r="N15" s="37"/>
    </row>
    <row r="16" spans="1:14" x14ac:dyDescent="0.25">
      <c r="A16" s="27">
        <v>6</v>
      </c>
      <c r="B16" s="4" t="s">
        <v>314</v>
      </c>
      <c r="C16" s="7" t="s">
        <v>318</v>
      </c>
      <c r="D16" s="4" t="s">
        <v>315</v>
      </c>
      <c r="E16" s="9">
        <v>46203</v>
      </c>
      <c r="F16" s="9">
        <v>46568</v>
      </c>
      <c r="G16" s="40"/>
      <c r="H16" s="40"/>
      <c r="I16" s="41">
        <v>2</v>
      </c>
      <c r="J16" s="43"/>
      <c r="K16" s="43"/>
      <c r="L16" s="44"/>
      <c r="M16" s="22"/>
      <c r="N16" s="37"/>
    </row>
    <row r="17" spans="1:14" x14ac:dyDescent="0.25">
      <c r="A17" s="27">
        <v>7</v>
      </c>
      <c r="B17" s="4" t="s">
        <v>27</v>
      </c>
      <c r="C17" s="7" t="s">
        <v>28</v>
      </c>
      <c r="D17" s="75" t="s">
        <v>236</v>
      </c>
      <c r="E17" s="9">
        <v>46203</v>
      </c>
      <c r="F17" s="9">
        <v>46568</v>
      </c>
      <c r="G17" s="40"/>
      <c r="H17" s="40"/>
      <c r="I17" s="41">
        <f t="shared" si="1"/>
        <v>2</v>
      </c>
      <c r="J17" s="43"/>
      <c r="K17" s="43"/>
      <c r="L17" s="44"/>
      <c r="M17" s="22"/>
      <c r="N17" s="37"/>
    </row>
    <row r="18" spans="1:14" ht="25.5" x14ac:dyDescent="0.25">
      <c r="A18" s="27">
        <v>8</v>
      </c>
      <c r="B18" s="4" t="s">
        <v>30</v>
      </c>
      <c r="C18" s="7" t="s">
        <v>319</v>
      </c>
      <c r="D18" s="4" t="s">
        <v>293</v>
      </c>
      <c r="E18" s="9" t="s">
        <v>320</v>
      </c>
      <c r="F18" s="9" t="s">
        <v>364</v>
      </c>
      <c r="G18" s="40"/>
      <c r="H18" s="40"/>
      <c r="I18" s="41">
        <v>2</v>
      </c>
      <c r="J18" s="43"/>
      <c r="K18" s="43"/>
      <c r="L18" s="44"/>
      <c r="M18" s="22"/>
      <c r="N18" s="45"/>
    </row>
    <row r="19" spans="1:14" ht="25.5" x14ac:dyDescent="0.25">
      <c r="A19" s="27">
        <f t="shared" ref="A19:A21" si="2">SUM(A18,1)</f>
        <v>9</v>
      </c>
      <c r="B19" s="4" t="s">
        <v>30</v>
      </c>
      <c r="C19" s="7" t="s">
        <v>31</v>
      </c>
      <c r="D19" s="8" t="s">
        <v>32</v>
      </c>
      <c r="E19" s="9">
        <v>46234</v>
      </c>
      <c r="F19" s="9">
        <v>46599</v>
      </c>
      <c r="G19" s="40"/>
      <c r="H19" s="40"/>
      <c r="I19" s="41">
        <v>2</v>
      </c>
      <c r="J19" s="43"/>
      <c r="K19" s="43"/>
      <c r="L19" s="44"/>
      <c r="M19" s="22"/>
      <c r="N19" s="45"/>
    </row>
    <row r="20" spans="1:14" ht="25.5" x14ac:dyDescent="0.25">
      <c r="A20" s="27">
        <f t="shared" si="2"/>
        <v>10</v>
      </c>
      <c r="B20" s="4" t="s">
        <v>30</v>
      </c>
      <c r="C20" s="7" t="s">
        <v>31</v>
      </c>
      <c r="D20" s="8" t="s">
        <v>33</v>
      </c>
      <c r="E20" s="9">
        <v>46234</v>
      </c>
      <c r="F20" s="9">
        <v>46234</v>
      </c>
      <c r="G20" s="40"/>
      <c r="H20" s="40"/>
      <c r="I20" s="41">
        <f t="shared" si="1"/>
        <v>2</v>
      </c>
      <c r="J20" s="43"/>
      <c r="K20" s="43"/>
      <c r="L20" s="44"/>
      <c r="M20" s="22"/>
      <c r="N20" s="45"/>
    </row>
    <row r="21" spans="1:14" ht="25.5" x14ac:dyDescent="0.25">
      <c r="A21" s="27">
        <f t="shared" si="2"/>
        <v>11</v>
      </c>
      <c r="B21" s="4" t="s">
        <v>30</v>
      </c>
      <c r="C21" s="7" t="s">
        <v>31</v>
      </c>
      <c r="D21" s="8" t="s">
        <v>34</v>
      </c>
      <c r="E21" s="9">
        <v>46234</v>
      </c>
      <c r="F21" s="9">
        <v>46599</v>
      </c>
      <c r="G21" s="40"/>
      <c r="H21" s="40"/>
      <c r="I21" s="41">
        <f t="shared" si="1"/>
        <v>2</v>
      </c>
      <c r="J21" s="49"/>
      <c r="K21" s="43"/>
      <c r="L21" s="44"/>
      <c r="M21" s="22"/>
      <c r="N21" s="37"/>
    </row>
    <row r="22" spans="1:14" ht="16.5" x14ac:dyDescent="0.25">
      <c r="A22" s="144" t="s">
        <v>35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6"/>
    </row>
    <row r="23" spans="1:14" x14ac:dyDescent="0.25">
      <c r="A23" s="6">
        <v>12</v>
      </c>
      <c r="B23" s="4" t="s">
        <v>36</v>
      </c>
      <c r="C23" s="7" t="s">
        <v>237</v>
      </c>
      <c r="D23" s="4" t="s">
        <v>37</v>
      </c>
      <c r="E23" s="9">
        <v>46326</v>
      </c>
      <c r="F23" s="9">
        <v>46691</v>
      </c>
      <c r="G23" s="40"/>
      <c r="H23" s="40"/>
      <c r="I23" s="41">
        <v>2</v>
      </c>
      <c r="J23" s="43"/>
      <c r="K23" s="43"/>
      <c r="L23" s="44"/>
      <c r="M23" s="22"/>
      <c r="N23" s="37"/>
    </row>
    <row r="24" spans="1:14" ht="16.5" x14ac:dyDescent="0.25">
      <c r="A24" s="144" t="s">
        <v>38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6"/>
    </row>
    <row r="25" spans="1:14" x14ac:dyDescent="0.25">
      <c r="A25" s="27">
        <v>13</v>
      </c>
      <c r="B25" s="4" t="s">
        <v>39</v>
      </c>
      <c r="C25" s="7" t="s">
        <v>40</v>
      </c>
      <c r="D25" s="4">
        <v>500</v>
      </c>
      <c r="E25" s="9">
        <v>46326</v>
      </c>
      <c r="F25" s="9">
        <v>46691</v>
      </c>
      <c r="G25" s="40"/>
      <c r="H25" s="40"/>
      <c r="I25" s="41">
        <f t="shared" ref="I25:I26" si="3">COUNT(E25:H25)</f>
        <v>2</v>
      </c>
      <c r="J25" s="43"/>
      <c r="K25" s="43"/>
      <c r="L25" s="44"/>
      <c r="M25" s="22"/>
      <c r="N25" s="37"/>
    </row>
    <row r="26" spans="1:14" x14ac:dyDescent="0.25">
      <c r="A26" s="27">
        <f t="shared" ref="A26" si="4">SUM(A25,1)</f>
        <v>14</v>
      </c>
      <c r="B26" s="4" t="s">
        <v>39</v>
      </c>
      <c r="C26" s="7" t="s">
        <v>41</v>
      </c>
      <c r="D26" s="4">
        <v>596</v>
      </c>
      <c r="E26" s="9">
        <v>46326</v>
      </c>
      <c r="F26" s="9">
        <v>46691</v>
      </c>
      <c r="G26" s="40"/>
      <c r="H26" s="40"/>
      <c r="I26" s="41">
        <f t="shared" si="3"/>
        <v>2</v>
      </c>
      <c r="J26" s="43"/>
      <c r="K26" s="43"/>
      <c r="L26" s="44"/>
      <c r="M26" s="22"/>
      <c r="N26" s="37"/>
    </row>
    <row r="27" spans="1:14" ht="16.5" x14ac:dyDescent="0.25">
      <c r="A27" s="144" t="s">
        <v>43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6"/>
    </row>
    <row r="28" spans="1:14" x14ac:dyDescent="0.25">
      <c r="A28" s="6">
        <v>15</v>
      </c>
      <c r="B28" s="4" t="s">
        <v>44</v>
      </c>
      <c r="C28" s="7" t="s">
        <v>45</v>
      </c>
      <c r="D28" s="4" t="s">
        <v>46</v>
      </c>
      <c r="E28" s="9">
        <v>46233</v>
      </c>
      <c r="F28" s="9">
        <v>46598</v>
      </c>
      <c r="G28" s="40"/>
      <c r="H28" s="40"/>
      <c r="I28" s="41">
        <f t="shared" ref="I28:I44" si="5">COUNT(E28:H28)</f>
        <v>2</v>
      </c>
      <c r="J28" s="43"/>
      <c r="K28" s="43"/>
      <c r="L28" s="44"/>
      <c r="M28" s="22"/>
      <c r="N28" s="37"/>
    </row>
    <row r="29" spans="1:14" ht="25.5" x14ac:dyDescent="0.25">
      <c r="A29" s="27">
        <v>16</v>
      </c>
      <c r="B29" s="4" t="s">
        <v>47</v>
      </c>
      <c r="C29" s="7" t="s">
        <v>48</v>
      </c>
      <c r="D29" s="4" t="s">
        <v>49</v>
      </c>
      <c r="E29" s="9">
        <v>46234</v>
      </c>
      <c r="F29" s="9">
        <v>46599</v>
      </c>
      <c r="G29" s="40"/>
      <c r="H29" s="40"/>
      <c r="I29" s="41">
        <f t="shared" si="5"/>
        <v>2</v>
      </c>
      <c r="J29" s="43"/>
      <c r="K29" s="43"/>
      <c r="L29" s="44"/>
      <c r="M29" s="22"/>
      <c r="N29" s="37"/>
    </row>
    <row r="30" spans="1:14" ht="25.5" x14ac:dyDescent="0.25">
      <c r="A30" s="27">
        <f t="shared" ref="A30:A35" si="6">SUM(A29,1)</f>
        <v>17</v>
      </c>
      <c r="B30" s="4" t="s">
        <v>47</v>
      </c>
      <c r="C30" s="7" t="s">
        <v>48</v>
      </c>
      <c r="D30" s="4" t="s">
        <v>50</v>
      </c>
      <c r="E30" s="9" t="s">
        <v>362</v>
      </c>
      <c r="F30" s="9" t="s">
        <v>365</v>
      </c>
      <c r="G30" s="40"/>
      <c r="H30" s="40"/>
      <c r="I30" s="41">
        <v>2</v>
      </c>
      <c r="J30" s="43"/>
      <c r="K30" s="43"/>
      <c r="L30" s="44"/>
      <c r="M30" s="22"/>
      <c r="N30" s="37"/>
    </row>
    <row r="31" spans="1:14" ht="25.5" x14ac:dyDescent="0.25">
      <c r="A31" s="27">
        <f t="shared" si="6"/>
        <v>18</v>
      </c>
      <c r="B31" s="4" t="s">
        <v>47</v>
      </c>
      <c r="C31" s="7" t="s">
        <v>48</v>
      </c>
      <c r="D31" s="4" t="s">
        <v>51</v>
      </c>
      <c r="E31" s="9">
        <v>46234</v>
      </c>
      <c r="F31" s="9">
        <v>46599</v>
      </c>
      <c r="G31" s="40"/>
      <c r="H31" s="40"/>
      <c r="I31" s="41">
        <f t="shared" si="5"/>
        <v>2</v>
      </c>
      <c r="J31" s="43"/>
      <c r="K31" s="43"/>
      <c r="L31" s="44"/>
      <c r="M31" s="22"/>
      <c r="N31" s="37"/>
    </row>
    <row r="32" spans="1:14" ht="26.25" x14ac:dyDescent="0.25">
      <c r="A32" s="27">
        <f t="shared" si="6"/>
        <v>19</v>
      </c>
      <c r="B32" s="4" t="s">
        <v>52</v>
      </c>
      <c r="C32" s="7" t="s">
        <v>53</v>
      </c>
      <c r="D32" s="4">
        <v>2311122</v>
      </c>
      <c r="E32" s="9">
        <v>46203</v>
      </c>
      <c r="F32" s="9">
        <v>46568</v>
      </c>
      <c r="G32" s="40"/>
      <c r="H32" s="40"/>
      <c r="I32" s="41">
        <f t="shared" si="5"/>
        <v>2</v>
      </c>
      <c r="J32" s="43"/>
      <c r="K32" s="43"/>
      <c r="L32" s="44"/>
      <c r="M32" s="22"/>
      <c r="N32" s="37"/>
    </row>
    <row r="33" spans="1:14" ht="25.5" x14ac:dyDescent="0.25">
      <c r="A33" s="27">
        <f t="shared" si="6"/>
        <v>20</v>
      </c>
      <c r="B33" s="4" t="s">
        <v>52</v>
      </c>
      <c r="C33" s="7" t="s">
        <v>48</v>
      </c>
      <c r="D33" s="4" t="s">
        <v>54</v>
      </c>
      <c r="E33" s="9">
        <v>46203</v>
      </c>
      <c r="F33" s="9">
        <v>46568</v>
      </c>
      <c r="G33" s="40"/>
      <c r="H33" s="40"/>
      <c r="I33" s="41">
        <f t="shared" si="5"/>
        <v>2</v>
      </c>
      <c r="J33" s="43"/>
      <c r="K33" s="43"/>
      <c r="L33" s="44"/>
      <c r="M33" s="22"/>
      <c r="N33" s="37"/>
    </row>
    <row r="34" spans="1:14" x14ac:dyDescent="0.25">
      <c r="A34" s="27">
        <v>21</v>
      </c>
      <c r="B34" s="4" t="s">
        <v>55</v>
      </c>
      <c r="C34" s="7" t="s">
        <v>56</v>
      </c>
      <c r="D34" s="4">
        <v>109</v>
      </c>
      <c r="E34" s="9">
        <v>46264</v>
      </c>
      <c r="F34" s="9">
        <v>46629</v>
      </c>
      <c r="G34" s="40"/>
      <c r="H34" s="40"/>
      <c r="I34" s="41">
        <f t="shared" si="5"/>
        <v>2</v>
      </c>
      <c r="J34" s="43"/>
      <c r="K34" s="43"/>
      <c r="L34" s="44"/>
      <c r="M34" s="22"/>
      <c r="N34" s="45"/>
    </row>
    <row r="35" spans="1:14" x14ac:dyDescent="0.25">
      <c r="A35" s="27">
        <f t="shared" si="6"/>
        <v>22</v>
      </c>
      <c r="B35" s="4" t="s">
        <v>321</v>
      </c>
      <c r="C35" s="7" t="s">
        <v>57</v>
      </c>
      <c r="D35" s="4" t="s">
        <v>322</v>
      </c>
      <c r="E35" s="9">
        <v>46264</v>
      </c>
      <c r="F35" s="9">
        <v>46629</v>
      </c>
      <c r="G35" s="40"/>
      <c r="H35" s="40"/>
      <c r="I35" s="41">
        <f t="shared" si="5"/>
        <v>2</v>
      </c>
      <c r="J35" s="43"/>
      <c r="K35" s="43"/>
      <c r="L35" s="44"/>
      <c r="M35" s="22"/>
      <c r="N35" s="37"/>
    </row>
    <row r="36" spans="1:14" x14ac:dyDescent="0.25">
      <c r="A36" s="27">
        <v>23</v>
      </c>
      <c r="B36" s="4" t="s">
        <v>58</v>
      </c>
      <c r="C36" s="7" t="s">
        <v>325</v>
      </c>
      <c r="D36" s="4" t="s">
        <v>59</v>
      </c>
      <c r="E36" s="9">
        <v>46203</v>
      </c>
      <c r="F36" s="9">
        <v>46568</v>
      </c>
      <c r="G36" s="40"/>
      <c r="H36" s="40"/>
      <c r="I36" s="41">
        <f t="shared" si="5"/>
        <v>2</v>
      </c>
      <c r="J36" s="43"/>
      <c r="K36" s="43"/>
      <c r="L36" s="44"/>
      <c r="M36" s="22"/>
      <c r="N36" s="37"/>
    </row>
    <row r="37" spans="1:14" x14ac:dyDescent="0.25">
      <c r="A37" s="27">
        <v>24</v>
      </c>
      <c r="B37" s="4" t="s">
        <v>321</v>
      </c>
      <c r="C37" s="7" t="s">
        <v>57</v>
      </c>
      <c r="D37" s="4" t="s">
        <v>323</v>
      </c>
      <c r="E37" s="9">
        <v>46264</v>
      </c>
      <c r="F37" s="9">
        <v>46629</v>
      </c>
      <c r="G37" s="40"/>
      <c r="H37" s="40"/>
      <c r="I37" s="41">
        <f t="shared" si="5"/>
        <v>2</v>
      </c>
      <c r="J37" s="43"/>
      <c r="K37" s="43"/>
      <c r="L37" s="44"/>
      <c r="M37" s="22"/>
      <c r="N37" s="37"/>
    </row>
    <row r="38" spans="1:14" x14ac:dyDescent="0.25">
      <c r="A38" s="27">
        <v>25</v>
      </c>
      <c r="B38" s="4" t="s">
        <v>321</v>
      </c>
      <c r="C38" s="7" t="s">
        <v>57</v>
      </c>
      <c r="D38" s="4" t="s">
        <v>324</v>
      </c>
      <c r="E38" s="9">
        <v>46264</v>
      </c>
      <c r="F38" s="9">
        <v>46629</v>
      </c>
      <c r="G38" s="40"/>
      <c r="H38" s="40"/>
      <c r="I38" s="41">
        <f t="shared" si="5"/>
        <v>2</v>
      </c>
      <c r="J38" s="43"/>
      <c r="K38" s="43"/>
      <c r="L38" s="44"/>
      <c r="M38" s="22"/>
      <c r="N38" s="37"/>
    </row>
    <row r="39" spans="1:14" ht="26.25" x14ac:dyDescent="0.25">
      <c r="A39" s="27">
        <v>26</v>
      </c>
      <c r="B39" s="4" t="s">
        <v>58</v>
      </c>
      <c r="C39" s="7" t="s">
        <v>63</v>
      </c>
      <c r="D39" s="4" t="s">
        <v>238</v>
      </c>
      <c r="E39" s="9">
        <v>46173</v>
      </c>
      <c r="F39" s="9">
        <v>46538</v>
      </c>
      <c r="G39" s="40"/>
      <c r="H39" s="40"/>
      <c r="I39" s="41">
        <f t="shared" si="5"/>
        <v>2</v>
      </c>
      <c r="J39" s="43"/>
      <c r="K39" s="43"/>
      <c r="L39" s="44"/>
      <c r="M39" s="22"/>
      <c r="N39" s="37"/>
    </row>
    <row r="40" spans="1:14" ht="26.25" x14ac:dyDescent="0.25">
      <c r="A40" s="27">
        <v>27</v>
      </c>
      <c r="B40" s="4" t="s">
        <v>58</v>
      </c>
      <c r="C40" s="7" t="s">
        <v>63</v>
      </c>
      <c r="D40" s="4" t="s">
        <v>239</v>
      </c>
      <c r="E40" s="9">
        <v>46173</v>
      </c>
      <c r="F40" s="9">
        <v>46538</v>
      </c>
      <c r="G40" s="40"/>
      <c r="H40" s="40"/>
      <c r="I40" s="41">
        <f t="shared" si="5"/>
        <v>2</v>
      </c>
      <c r="J40" s="43"/>
      <c r="K40" s="43"/>
      <c r="L40" s="44"/>
      <c r="M40" s="22"/>
      <c r="N40" s="37"/>
    </row>
    <row r="41" spans="1:14" ht="26.25" x14ac:dyDescent="0.25">
      <c r="A41" s="27">
        <v>28</v>
      </c>
      <c r="B41" s="4" t="s">
        <v>58</v>
      </c>
      <c r="C41" s="7" t="s">
        <v>63</v>
      </c>
      <c r="D41" s="4" t="s">
        <v>240</v>
      </c>
      <c r="E41" s="9">
        <v>46173</v>
      </c>
      <c r="F41" s="9">
        <v>46538</v>
      </c>
      <c r="G41" s="40"/>
      <c r="H41" s="40"/>
      <c r="I41" s="41">
        <f t="shared" si="5"/>
        <v>2</v>
      </c>
      <c r="J41" s="43"/>
      <c r="K41" s="43"/>
      <c r="L41" s="44"/>
      <c r="M41" s="22"/>
      <c r="N41" s="37"/>
    </row>
    <row r="42" spans="1:14" ht="26.25" x14ac:dyDescent="0.25">
      <c r="A42" s="27">
        <v>29</v>
      </c>
      <c r="B42" s="4" t="s">
        <v>58</v>
      </c>
      <c r="C42" s="7" t="s">
        <v>63</v>
      </c>
      <c r="D42" s="4" t="s">
        <v>241</v>
      </c>
      <c r="E42" s="9">
        <v>46173</v>
      </c>
      <c r="F42" s="9">
        <v>46538</v>
      </c>
      <c r="G42" s="40"/>
      <c r="H42" s="40"/>
      <c r="I42" s="41">
        <f t="shared" si="5"/>
        <v>2</v>
      </c>
      <c r="J42" s="43"/>
      <c r="K42" s="43"/>
      <c r="L42" s="44"/>
      <c r="M42" s="22"/>
      <c r="N42" s="37"/>
    </row>
    <row r="43" spans="1:14" ht="26.25" x14ac:dyDescent="0.25">
      <c r="A43" s="27">
        <v>30</v>
      </c>
      <c r="B43" s="4" t="s">
        <v>60</v>
      </c>
      <c r="C43" s="7" t="s">
        <v>61</v>
      </c>
      <c r="D43" s="4" t="s">
        <v>62</v>
      </c>
      <c r="E43" s="9">
        <v>46173</v>
      </c>
      <c r="F43" s="9">
        <v>46538</v>
      </c>
      <c r="G43" s="40"/>
      <c r="H43" s="40"/>
      <c r="I43" s="41">
        <f t="shared" si="5"/>
        <v>2</v>
      </c>
      <c r="J43" s="43"/>
      <c r="K43" s="43"/>
      <c r="L43" s="44"/>
      <c r="M43" s="22"/>
      <c r="N43" s="37"/>
    </row>
    <row r="44" spans="1:14" ht="26.25" x14ac:dyDescent="0.25">
      <c r="A44" s="27">
        <v>31</v>
      </c>
      <c r="B44" s="4" t="s">
        <v>58</v>
      </c>
      <c r="C44" s="7" t="s">
        <v>63</v>
      </c>
      <c r="D44" s="4" t="s">
        <v>64</v>
      </c>
      <c r="E44" s="9">
        <v>46173</v>
      </c>
      <c r="F44" s="9">
        <v>46538</v>
      </c>
      <c r="G44" s="40"/>
      <c r="H44" s="40"/>
      <c r="I44" s="41">
        <f t="shared" si="5"/>
        <v>2</v>
      </c>
      <c r="J44" s="43"/>
      <c r="K44" s="43"/>
      <c r="L44" s="44"/>
      <c r="M44" s="22"/>
      <c r="N44" s="37"/>
    </row>
    <row r="45" spans="1:14" ht="16.5" x14ac:dyDescent="0.25">
      <c r="A45" s="144" t="s">
        <v>66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</row>
    <row r="46" spans="1:14" x14ac:dyDescent="0.25">
      <c r="A46" s="6">
        <v>32</v>
      </c>
      <c r="B46" s="4" t="s">
        <v>67</v>
      </c>
      <c r="C46" s="7">
        <v>2008</v>
      </c>
      <c r="D46" s="4">
        <v>8040046</v>
      </c>
      <c r="E46" s="9">
        <v>46203</v>
      </c>
      <c r="F46" s="9">
        <v>46568</v>
      </c>
      <c r="G46" s="40"/>
      <c r="H46" s="40"/>
      <c r="I46" s="41">
        <f t="shared" ref="I46:I53" si="7">COUNT(E46:H46)</f>
        <v>2</v>
      </c>
      <c r="J46" s="43"/>
      <c r="K46" s="43"/>
      <c r="L46" s="44"/>
      <c r="M46" s="22"/>
      <c r="N46" s="37"/>
    </row>
    <row r="47" spans="1:14" x14ac:dyDescent="0.25">
      <c r="A47" s="6">
        <f t="shared" ref="A47" si="8">SUM(A46,1)</f>
        <v>33</v>
      </c>
      <c r="B47" s="4" t="s">
        <v>68</v>
      </c>
      <c r="C47" s="7">
        <v>2008</v>
      </c>
      <c r="D47" s="4">
        <v>5031999</v>
      </c>
      <c r="E47" s="9">
        <v>46203</v>
      </c>
      <c r="F47" s="9">
        <v>46568</v>
      </c>
      <c r="G47" s="40"/>
      <c r="H47" s="40"/>
      <c r="I47" s="41">
        <f t="shared" si="7"/>
        <v>2</v>
      </c>
      <c r="J47" s="43"/>
      <c r="K47" s="43"/>
      <c r="L47" s="44"/>
      <c r="M47" s="22"/>
      <c r="N47" s="37"/>
    </row>
    <row r="48" spans="1:14" x14ac:dyDescent="0.25">
      <c r="A48" s="27">
        <v>34</v>
      </c>
      <c r="B48" s="4" t="s">
        <v>69</v>
      </c>
      <c r="C48" s="7" t="s">
        <v>70</v>
      </c>
      <c r="D48" s="4">
        <v>1398</v>
      </c>
      <c r="E48" s="9">
        <v>46203</v>
      </c>
      <c r="F48" s="9">
        <v>46568</v>
      </c>
      <c r="G48" s="40"/>
      <c r="H48" s="40"/>
      <c r="I48" s="41">
        <f t="shared" si="7"/>
        <v>2</v>
      </c>
      <c r="J48" s="43"/>
      <c r="K48" s="43"/>
      <c r="L48" s="44"/>
      <c r="M48" s="22"/>
      <c r="N48" s="37"/>
    </row>
    <row r="49" spans="1:14" x14ac:dyDescent="0.25">
      <c r="A49" s="27">
        <v>35</v>
      </c>
      <c r="B49" s="4" t="s">
        <v>69</v>
      </c>
      <c r="C49" s="7" t="s">
        <v>70</v>
      </c>
      <c r="D49" s="4">
        <v>7660</v>
      </c>
      <c r="E49" s="9">
        <v>46386</v>
      </c>
      <c r="F49" s="9">
        <v>46751</v>
      </c>
      <c r="G49" s="40"/>
      <c r="H49" s="40"/>
      <c r="I49" s="41">
        <f t="shared" si="7"/>
        <v>2</v>
      </c>
      <c r="J49" s="43"/>
      <c r="K49" s="43"/>
      <c r="L49" s="44"/>
      <c r="M49" s="22"/>
      <c r="N49" s="37"/>
    </row>
    <row r="50" spans="1:14" ht="25.5" x14ac:dyDescent="0.25">
      <c r="A50" s="27">
        <f t="shared" ref="A50" si="9">SUM(A49,1)</f>
        <v>36</v>
      </c>
      <c r="B50" s="4" t="s">
        <v>71</v>
      </c>
      <c r="C50" s="7">
        <v>2017</v>
      </c>
      <c r="D50" s="4" t="s">
        <v>72</v>
      </c>
      <c r="E50" s="9">
        <v>46203</v>
      </c>
      <c r="F50" s="9">
        <v>46568</v>
      </c>
      <c r="G50" s="40"/>
      <c r="H50" s="40"/>
      <c r="I50" s="41">
        <f t="shared" si="7"/>
        <v>2</v>
      </c>
      <c r="J50" s="43"/>
      <c r="K50" s="43"/>
      <c r="L50" s="44"/>
      <c r="M50" s="22"/>
      <c r="N50" s="37"/>
    </row>
    <row r="51" spans="1:14" x14ac:dyDescent="0.25">
      <c r="A51" s="27">
        <v>37</v>
      </c>
      <c r="B51" s="4" t="s">
        <v>391</v>
      </c>
      <c r="C51" s="7">
        <v>2021</v>
      </c>
      <c r="D51" s="4">
        <v>137107</v>
      </c>
      <c r="E51" s="9">
        <v>46295</v>
      </c>
      <c r="F51" s="9">
        <v>46660</v>
      </c>
      <c r="G51" s="40"/>
      <c r="H51" s="40"/>
      <c r="I51" s="41">
        <f t="shared" si="7"/>
        <v>2</v>
      </c>
      <c r="J51" s="43"/>
      <c r="K51" s="43"/>
      <c r="L51" s="44"/>
      <c r="M51" s="22"/>
      <c r="N51" s="37"/>
    </row>
    <row r="52" spans="1:14" x14ac:dyDescent="0.25">
      <c r="A52" s="27">
        <v>38</v>
      </c>
      <c r="B52" s="4" t="s">
        <v>326</v>
      </c>
      <c r="C52" s="7" t="s">
        <v>327</v>
      </c>
      <c r="D52" s="4">
        <v>320112</v>
      </c>
      <c r="E52" s="9">
        <v>46203</v>
      </c>
      <c r="F52" s="9">
        <v>46568</v>
      </c>
      <c r="G52" s="40"/>
      <c r="H52" s="40"/>
      <c r="I52" s="41">
        <v>2</v>
      </c>
      <c r="J52" s="43"/>
      <c r="K52" s="43"/>
      <c r="L52" s="44"/>
      <c r="M52" s="22"/>
      <c r="N52" s="37"/>
    </row>
    <row r="53" spans="1:14" x14ac:dyDescent="0.25">
      <c r="A53" s="27">
        <v>39</v>
      </c>
      <c r="B53" s="4" t="s">
        <v>242</v>
      </c>
      <c r="C53" s="7"/>
      <c r="D53" s="4" t="s">
        <v>312</v>
      </c>
      <c r="E53" s="9">
        <v>46203</v>
      </c>
      <c r="F53" s="9">
        <v>46568</v>
      </c>
      <c r="G53" s="40"/>
      <c r="H53" s="40"/>
      <c r="I53" s="41">
        <f t="shared" si="7"/>
        <v>2</v>
      </c>
      <c r="J53" s="43"/>
      <c r="K53" s="43"/>
      <c r="L53" s="44"/>
      <c r="M53" s="22"/>
      <c r="N53" s="37"/>
    </row>
    <row r="54" spans="1:14" ht="16.5" x14ac:dyDescent="0.25">
      <c r="A54" s="147" t="s">
        <v>83</v>
      </c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9"/>
      <c r="N54" s="97"/>
    </row>
    <row r="55" spans="1:14" x14ac:dyDescent="0.25">
      <c r="A55" s="6">
        <v>40</v>
      </c>
      <c r="B55" s="4" t="s">
        <v>85</v>
      </c>
      <c r="C55" s="7" t="s">
        <v>86</v>
      </c>
      <c r="D55" s="4">
        <v>10055070020</v>
      </c>
      <c r="E55" s="9">
        <v>46263</v>
      </c>
      <c r="F55" s="9">
        <v>46628</v>
      </c>
      <c r="G55" s="40"/>
      <c r="H55" s="40"/>
      <c r="I55" s="41">
        <f t="shared" ref="I55:I69" si="10">COUNT(E55:H55)</f>
        <v>2</v>
      </c>
      <c r="J55" s="49"/>
      <c r="K55" s="43"/>
      <c r="L55" s="44"/>
      <c r="M55" s="22"/>
      <c r="N55" s="37"/>
    </row>
    <row r="56" spans="1:14" x14ac:dyDescent="0.25">
      <c r="A56" s="6">
        <f t="shared" ref="A56:A57" si="11">SUM(A55,1)</f>
        <v>41</v>
      </c>
      <c r="B56" s="4" t="s">
        <v>87</v>
      </c>
      <c r="C56" s="7">
        <v>2020</v>
      </c>
      <c r="D56" s="75" t="s">
        <v>328</v>
      </c>
      <c r="E56" s="9">
        <v>46356</v>
      </c>
      <c r="F56" s="9">
        <v>46721</v>
      </c>
      <c r="G56" s="40"/>
      <c r="H56" s="40"/>
      <c r="I56" s="41">
        <f t="shared" si="10"/>
        <v>2</v>
      </c>
      <c r="J56" s="49"/>
      <c r="K56" s="43"/>
      <c r="L56" s="44"/>
      <c r="M56" s="22"/>
      <c r="N56" s="37"/>
    </row>
    <row r="57" spans="1:14" x14ac:dyDescent="0.25">
      <c r="A57" s="6">
        <f t="shared" si="11"/>
        <v>42</v>
      </c>
      <c r="B57" s="4" t="s">
        <v>333</v>
      </c>
      <c r="C57" s="7" t="s">
        <v>337</v>
      </c>
      <c r="D57" s="7" t="s">
        <v>334</v>
      </c>
      <c r="E57" s="9">
        <v>46356</v>
      </c>
      <c r="F57" s="9">
        <v>46721</v>
      </c>
      <c r="G57" s="40"/>
      <c r="H57" s="40"/>
      <c r="I57" s="41">
        <v>2</v>
      </c>
      <c r="J57" s="43"/>
      <c r="K57" s="43"/>
      <c r="L57" s="44"/>
      <c r="M57" s="22"/>
      <c r="N57" s="37"/>
    </row>
    <row r="58" spans="1:14" x14ac:dyDescent="0.25">
      <c r="A58" s="6">
        <v>43</v>
      </c>
      <c r="B58" s="4" t="s">
        <v>335</v>
      </c>
      <c r="C58" s="7" t="s">
        <v>336</v>
      </c>
      <c r="D58" s="4" t="s">
        <v>338</v>
      </c>
      <c r="E58" s="9">
        <v>46270</v>
      </c>
      <c r="F58" s="9">
        <v>46635</v>
      </c>
      <c r="G58" s="40"/>
      <c r="H58" s="40"/>
      <c r="I58" s="41">
        <f t="shared" si="10"/>
        <v>2</v>
      </c>
      <c r="J58" s="43"/>
      <c r="K58" s="43"/>
      <c r="L58" s="44"/>
      <c r="M58" s="22"/>
      <c r="N58" s="37"/>
    </row>
    <row r="59" spans="1:14" ht="15.75" thickBot="1" x14ac:dyDescent="0.3">
      <c r="A59" s="100">
        <v>44</v>
      </c>
      <c r="B59" s="72" t="s">
        <v>246</v>
      </c>
      <c r="C59" s="73" t="s">
        <v>247</v>
      </c>
      <c r="D59" s="73">
        <v>1000953</v>
      </c>
      <c r="E59" s="74">
        <v>46295</v>
      </c>
      <c r="F59" s="74">
        <v>46660</v>
      </c>
      <c r="G59" s="40"/>
      <c r="H59" s="40"/>
      <c r="I59" s="41">
        <f t="shared" si="10"/>
        <v>2</v>
      </c>
      <c r="J59" s="43"/>
      <c r="K59" s="43"/>
      <c r="L59" s="44"/>
      <c r="M59" s="22"/>
      <c r="N59" s="37"/>
    </row>
    <row r="60" spans="1:14" ht="15.75" thickBot="1" x14ac:dyDescent="0.3">
      <c r="A60" s="100">
        <v>45</v>
      </c>
      <c r="B60" s="72" t="s">
        <v>248</v>
      </c>
      <c r="C60" s="73" t="s">
        <v>247</v>
      </c>
      <c r="D60" s="73">
        <v>1002413</v>
      </c>
      <c r="E60" s="74">
        <v>46295</v>
      </c>
      <c r="F60" s="74">
        <v>46660</v>
      </c>
      <c r="G60" s="40"/>
      <c r="H60" s="40"/>
      <c r="I60" s="41">
        <f t="shared" si="10"/>
        <v>2</v>
      </c>
      <c r="J60" s="43"/>
      <c r="K60" s="43"/>
      <c r="L60" s="44"/>
      <c r="M60" s="22"/>
      <c r="N60" s="37"/>
    </row>
    <row r="61" spans="1:14" ht="15.75" thickBot="1" x14ac:dyDescent="0.3">
      <c r="A61" s="101">
        <v>46</v>
      </c>
      <c r="B61" s="91" t="s">
        <v>249</v>
      </c>
      <c r="C61" s="92" t="s">
        <v>329</v>
      </c>
      <c r="D61" s="92" t="s">
        <v>250</v>
      </c>
      <c r="E61" s="74">
        <v>46295</v>
      </c>
      <c r="F61" s="74">
        <v>46660</v>
      </c>
      <c r="G61" s="40"/>
      <c r="H61" s="40"/>
      <c r="I61" s="41">
        <f t="shared" si="10"/>
        <v>2</v>
      </c>
      <c r="J61" s="43"/>
      <c r="K61" s="43"/>
      <c r="L61" s="44"/>
      <c r="M61" s="22"/>
      <c r="N61" s="37"/>
    </row>
    <row r="62" spans="1:14" ht="15.75" thickBot="1" x14ac:dyDescent="0.3">
      <c r="A62" s="37">
        <v>47</v>
      </c>
      <c r="B62" s="95" t="s">
        <v>330</v>
      </c>
      <c r="C62" s="66" t="s">
        <v>251</v>
      </c>
      <c r="D62" s="111" t="s">
        <v>331</v>
      </c>
      <c r="E62" s="74">
        <v>46270</v>
      </c>
      <c r="F62" s="74">
        <v>46635</v>
      </c>
      <c r="G62" s="40"/>
      <c r="H62" s="40"/>
      <c r="I62" s="41">
        <f t="shared" si="10"/>
        <v>2</v>
      </c>
      <c r="J62" s="43"/>
      <c r="K62" s="43"/>
      <c r="L62" s="44"/>
      <c r="M62" s="22"/>
      <c r="N62" s="37"/>
    </row>
    <row r="63" spans="1:14" ht="15.75" thickBot="1" x14ac:dyDescent="0.3">
      <c r="A63" s="37">
        <f t="shared" ref="A63:A66" si="12">SUM(A62,1)</f>
        <v>48</v>
      </c>
      <c r="B63" s="95" t="s">
        <v>330</v>
      </c>
      <c r="C63" s="66" t="s">
        <v>251</v>
      </c>
      <c r="D63" s="111" t="s">
        <v>332</v>
      </c>
      <c r="E63" s="74">
        <v>46270</v>
      </c>
      <c r="F63" s="74">
        <v>46635</v>
      </c>
      <c r="G63" s="40"/>
      <c r="H63" s="40"/>
      <c r="I63" s="41">
        <f t="shared" si="10"/>
        <v>2</v>
      </c>
      <c r="J63" s="43"/>
      <c r="K63" s="43"/>
      <c r="L63" s="44"/>
      <c r="M63" s="22"/>
      <c r="N63" s="37"/>
    </row>
    <row r="64" spans="1:14" s="121" customFormat="1" x14ac:dyDescent="0.25">
      <c r="A64" s="37">
        <v>49</v>
      </c>
      <c r="B64" s="96" t="s">
        <v>252</v>
      </c>
      <c r="C64" s="46" t="s">
        <v>97</v>
      </c>
      <c r="D64" s="93">
        <v>31879</v>
      </c>
      <c r="E64" s="78">
        <v>46213</v>
      </c>
      <c r="F64" s="78">
        <v>46578</v>
      </c>
      <c r="G64" s="117"/>
      <c r="H64" s="117"/>
      <c r="I64" s="41">
        <f t="shared" si="10"/>
        <v>2</v>
      </c>
      <c r="J64" s="118"/>
      <c r="K64" s="118"/>
      <c r="L64" s="119"/>
      <c r="M64" s="120"/>
      <c r="N64" s="116"/>
    </row>
    <row r="65" spans="1:14" x14ac:dyDescent="0.25">
      <c r="A65" s="37">
        <f>SUM(A64,1)</f>
        <v>50</v>
      </c>
      <c r="B65" s="96" t="s">
        <v>253</v>
      </c>
      <c r="C65" s="46" t="s">
        <v>96</v>
      </c>
      <c r="D65" s="93">
        <v>34490</v>
      </c>
      <c r="E65" s="78">
        <v>46213</v>
      </c>
      <c r="F65" s="78">
        <v>46578</v>
      </c>
      <c r="G65" s="40"/>
      <c r="H65" s="40"/>
      <c r="I65" s="41">
        <f t="shared" si="10"/>
        <v>2</v>
      </c>
      <c r="J65" s="43"/>
      <c r="K65" s="43"/>
      <c r="L65" s="44"/>
      <c r="M65" s="22"/>
      <c r="N65" s="37"/>
    </row>
    <row r="66" spans="1:14" ht="14.25" customHeight="1" x14ac:dyDescent="0.25">
      <c r="A66" s="37">
        <f t="shared" si="12"/>
        <v>51</v>
      </c>
      <c r="B66" s="96" t="s">
        <v>254</v>
      </c>
      <c r="C66" s="46" t="s">
        <v>256</v>
      </c>
      <c r="D66" s="93">
        <v>17090139</v>
      </c>
      <c r="E66" s="78">
        <v>46213</v>
      </c>
      <c r="F66" s="78">
        <v>46578</v>
      </c>
      <c r="G66" s="40"/>
      <c r="H66" s="40"/>
      <c r="I66" s="41">
        <f t="shared" si="10"/>
        <v>2</v>
      </c>
      <c r="J66" s="43"/>
      <c r="K66" s="43"/>
      <c r="L66" s="44"/>
      <c r="M66" s="22"/>
      <c r="N66" s="37"/>
    </row>
    <row r="67" spans="1:14" ht="14.25" customHeight="1" x14ac:dyDescent="0.25">
      <c r="A67" s="147" t="s">
        <v>360</v>
      </c>
      <c r="B67" s="148"/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9"/>
      <c r="N67" s="97"/>
    </row>
    <row r="68" spans="1:14" ht="25.5" x14ac:dyDescent="0.25">
      <c r="A68" s="37">
        <v>52</v>
      </c>
      <c r="B68" s="96" t="s">
        <v>255</v>
      </c>
      <c r="C68" s="46">
        <v>2007</v>
      </c>
      <c r="D68" s="93">
        <v>99123304</v>
      </c>
      <c r="E68" s="78">
        <v>46295</v>
      </c>
      <c r="F68" s="78">
        <v>46660</v>
      </c>
      <c r="G68" s="40"/>
      <c r="H68" s="40"/>
      <c r="I68" s="41">
        <f t="shared" si="10"/>
        <v>2</v>
      </c>
      <c r="J68" s="43"/>
      <c r="K68" s="43"/>
      <c r="L68" s="44"/>
      <c r="M68" s="22"/>
      <c r="N68" s="37"/>
    </row>
    <row r="69" spans="1:14" ht="25.5" x14ac:dyDescent="0.25">
      <c r="A69" s="37">
        <v>53</v>
      </c>
      <c r="B69" s="83" t="s">
        <v>341</v>
      </c>
      <c r="C69" s="66" t="s">
        <v>257</v>
      </c>
      <c r="D69" s="94" t="s">
        <v>342</v>
      </c>
      <c r="E69" s="78">
        <v>46295</v>
      </c>
      <c r="F69" s="78">
        <v>46660</v>
      </c>
      <c r="G69" s="40"/>
      <c r="H69" s="40"/>
      <c r="I69" s="41">
        <f t="shared" si="10"/>
        <v>2</v>
      </c>
      <c r="J69" s="43"/>
      <c r="K69" s="43"/>
      <c r="L69" s="44"/>
      <c r="M69" s="22"/>
      <c r="N69" s="37"/>
    </row>
    <row r="70" spans="1:14" ht="16.5" x14ac:dyDescent="0.25">
      <c r="A70" s="147" t="s">
        <v>88</v>
      </c>
      <c r="B70" s="148"/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9"/>
      <c r="N70" s="97"/>
    </row>
    <row r="71" spans="1:14" ht="21.75" customHeight="1" x14ac:dyDescent="0.25">
      <c r="A71" s="6">
        <v>54</v>
      </c>
      <c r="B71" s="4" t="s">
        <v>89</v>
      </c>
      <c r="C71" s="7" t="s">
        <v>90</v>
      </c>
      <c r="D71" s="4" t="s">
        <v>91</v>
      </c>
      <c r="E71" s="9">
        <v>46270</v>
      </c>
      <c r="F71" s="9">
        <v>46635</v>
      </c>
      <c r="G71" s="40"/>
      <c r="H71" s="40"/>
      <c r="I71" s="41">
        <f t="shared" ref="I71:I81" si="13">COUNT(E71:H71)</f>
        <v>2</v>
      </c>
      <c r="J71" s="43"/>
      <c r="K71" s="43"/>
      <c r="L71" s="44"/>
      <c r="M71" s="22"/>
      <c r="N71" s="45"/>
    </row>
    <row r="72" spans="1:14" x14ac:dyDescent="0.25">
      <c r="A72" s="6">
        <v>55</v>
      </c>
      <c r="B72" s="4" t="s">
        <v>258</v>
      </c>
      <c r="C72" s="7">
        <v>5452</v>
      </c>
      <c r="D72" s="4" t="s">
        <v>339</v>
      </c>
      <c r="E72" s="9">
        <v>46295</v>
      </c>
      <c r="F72" s="9">
        <v>46660</v>
      </c>
      <c r="G72" s="40"/>
      <c r="H72" s="40"/>
      <c r="I72" s="41">
        <f t="shared" si="13"/>
        <v>2</v>
      </c>
      <c r="J72" s="43"/>
      <c r="K72" s="43"/>
      <c r="L72" s="44"/>
      <c r="M72" s="22"/>
      <c r="N72" s="45"/>
    </row>
    <row r="73" spans="1:14" x14ac:dyDescent="0.25">
      <c r="A73" s="6">
        <v>56</v>
      </c>
      <c r="B73" s="4" t="s">
        <v>92</v>
      </c>
      <c r="C73" s="7" t="s">
        <v>93</v>
      </c>
      <c r="D73" s="4">
        <v>45270</v>
      </c>
      <c r="E73" s="9">
        <v>46142</v>
      </c>
      <c r="F73" s="9">
        <v>46507</v>
      </c>
      <c r="G73" s="40"/>
      <c r="H73" s="40"/>
      <c r="I73" s="41">
        <f t="shared" si="13"/>
        <v>2</v>
      </c>
      <c r="J73" s="49"/>
      <c r="K73" s="43"/>
      <c r="L73" s="44"/>
      <c r="M73" s="22"/>
      <c r="N73" s="45"/>
    </row>
    <row r="74" spans="1:14" x14ac:dyDescent="0.25">
      <c r="A74" s="6">
        <f t="shared" ref="A74" si="14">SUM(A73,1)</f>
        <v>57</v>
      </c>
      <c r="B74" s="4" t="s">
        <v>94</v>
      </c>
      <c r="C74" s="7" t="s">
        <v>95</v>
      </c>
      <c r="D74" s="4">
        <v>17090139</v>
      </c>
      <c r="E74" s="9">
        <v>46234</v>
      </c>
      <c r="F74" s="9">
        <v>46599</v>
      </c>
      <c r="G74" s="40"/>
      <c r="H74" s="40"/>
      <c r="I74" s="41">
        <f t="shared" si="13"/>
        <v>2</v>
      </c>
      <c r="J74" s="49"/>
      <c r="K74" s="43"/>
      <c r="L74" s="44"/>
      <c r="M74" s="22"/>
      <c r="N74" s="45"/>
    </row>
    <row r="75" spans="1:14" x14ac:dyDescent="0.25">
      <c r="A75" s="6">
        <v>58</v>
      </c>
      <c r="B75" s="4" t="s">
        <v>98</v>
      </c>
      <c r="C75" s="7" t="s">
        <v>99</v>
      </c>
      <c r="D75" s="28">
        <v>951086</v>
      </c>
      <c r="E75" s="9">
        <v>46295</v>
      </c>
      <c r="F75" s="9">
        <v>46660</v>
      </c>
      <c r="G75" s="40"/>
      <c r="H75" s="40"/>
      <c r="I75" s="41">
        <f t="shared" si="13"/>
        <v>2</v>
      </c>
      <c r="J75" s="49"/>
      <c r="K75" s="43"/>
      <c r="L75" s="44"/>
      <c r="M75" s="22"/>
      <c r="N75" s="45"/>
    </row>
    <row r="76" spans="1:14" x14ac:dyDescent="0.25">
      <c r="A76" s="6">
        <v>59</v>
      </c>
      <c r="B76" s="4" t="s">
        <v>98</v>
      </c>
      <c r="C76" s="7" t="s">
        <v>99</v>
      </c>
      <c r="D76" s="4">
        <v>703122</v>
      </c>
      <c r="E76" s="9">
        <v>46295</v>
      </c>
      <c r="F76" s="9">
        <v>46660</v>
      </c>
      <c r="G76" s="40"/>
      <c r="H76" s="40"/>
      <c r="I76" s="41">
        <f t="shared" si="13"/>
        <v>2</v>
      </c>
      <c r="J76" s="49"/>
      <c r="K76" s="43"/>
      <c r="L76" s="44"/>
      <c r="M76" s="22"/>
      <c r="N76" s="45"/>
    </row>
    <row r="77" spans="1:14" x14ac:dyDescent="0.25">
      <c r="A77" s="27">
        <v>60</v>
      </c>
      <c r="B77" s="4" t="s">
        <v>84</v>
      </c>
      <c r="C77" s="7" t="s">
        <v>340</v>
      </c>
      <c r="D77" s="4">
        <v>221798</v>
      </c>
      <c r="E77" s="9">
        <v>46295</v>
      </c>
      <c r="F77" s="9">
        <v>46660</v>
      </c>
      <c r="G77" s="40"/>
      <c r="H77" s="40"/>
      <c r="I77" s="41">
        <f t="shared" si="13"/>
        <v>2</v>
      </c>
      <c r="J77" s="49"/>
      <c r="K77" s="43"/>
      <c r="L77" s="44"/>
      <c r="M77" s="22"/>
      <c r="N77" s="37"/>
    </row>
    <row r="78" spans="1:14" x14ac:dyDescent="0.25">
      <c r="A78" s="27">
        <v>61</v>
      </c>
      <c r="B78" s="4" t="s">
        <v>259</v>
      </c>
      <c r="C78" s="7" t="s">
        <v>260</v>
      </c>
      <c r="D78" s="75" t="s">
        <v>261</v>
      </c>
      <c r="E78" s="9">
        <v>46295</v>
      </c>
      <c r="F78" s="9">
        <v>46660</v>
      </c>
      <c r="G78" s="40"/>
      <c r="H78" s="40"/>
      <c r="I78" s="41">
        <f t="shared" si="13"/>
        <v>2</v>
      </c>
      <c r="J78" s="49"/>
      <c r="K78" s="43"/>
      <c r="L78" s="44"/>
      <c r="M78" s="22"/>
      <c r="N78" s="37"/>
    </row>
    <row r="79" spans="1:14" x14ac:dyDescent="0.25">
      <c r="A79" s="6">
        <v>62</v>
      </c>
      <c r="B79" s="4" t="s">
        <v>100</v>
      </c>
      <c r="C79" s="7" t="s">
        <v>101</v>
      </c>
      <c r="D79" s="4">
        <v>10128</v>
      </c>
      <c r="E79" s="9">
        <v>46295</v>
      </c>
      <c r="F79" s="9">
        <v>46660</v>
      </c>
      <c r="G79" s="40"/>
      <c r="H79" s="40"/>
      <c r="I79" s="41">
        <f t="shared" si="13"/>
        <v>2</v>
      </c>
      <c r="J79" s="43"/>
      <c r="K79" s="43"/>
      <c r="L79" s="44"/>
      <c r="M79" s="22"/>
      <c r="N79" s="37"/>
    </row>
    <row r="80" spans="1:14" x14ac:dyDescent="0.25">
      <c r="A80" s="6">
        <v>63</v>
      </c>
      <c r="B80" s="4" t="s">
        <v>102</v>
      </c>
      <c r="C80" s="7" t="s">
        <v>103</v>
      </c>
      <c r="D80" s="4">
        <v>25745</v>
      </c>
      <c r="E80" s="9">
        <v>46295</v>
      </c>
      <c r="F80" s="9">
        <v>46660</v>
      </c>
      <c r="G80" s="40"/>
      <c r="H80" s="40"/>
      <c r="I80" s="41">
        <f t="shared" si="13"/>
        <v>2</v>
      </c>
      <c r="J80" s="43"/>
      <c r="K80" s="43"/>
      <c r="L80" s="44"/>
      <c r="M80" s="22"/>
      <c r="N80" s="37"/>
    </row>
    <row r="81" spans="1:14" x14ac:dyDescent="0.25">
      <c r="A81" s="6">
        <v>64</v>
      </c>
      <c r="B81" s="4" t="s">
        <v>104</v>
      </c>
      <c r="C81" s="7" t="s">
        <v>105</v>
      </c>
      <c r="D81" s="4">
        <v>1753</v>
      </c>
      <c r="E81" s="9">
        <v>46295</v>
      </c>
      <c r="F81" s="9">
        <v>46660</v>
      </c>
      <c r="G81" s="40"/>
      <c r="H81" s="40"/>
      <c r="I81" s="41">
        <f t="shared" si="13"/>
        <v>2</v>
      </c>
      <c r="J81" s="43"/>
      <c r="K81" s="43"/>
      <c r="L81" s="44"/>
      <c r="M81" s="22"/>
      <c r="N81" s="37"/>
    </row>
    <row r="82" spans="1:14" ht="16.5" x14ac:dyDescent="0.25">
      <c r="A82" s="147" t="s">
        <v>106</v>
      </c>
      <c r="B82" s="148"/>
      <c r="C82" s="148"/>
      <c r="D82" s="148"/>
      <c r="E82" s="148"/>
      <c r="F82" s="148"/>
      <c r="G82" s="148"/>
      <c r="H82" s="148"/>
      <c r="I82" s="148"/>
      <c r="J82" s="148"/>
      <c r="K82" s="148"/>
      <c r="L82" s="148"/>
      <c r="M82" s="149"/>
      <c r="N82" s="97"/>
    </row>
    <row r="83" spans="1:14" x14ac:dyDescent="0.25">
      <c r="A83" s="6">
        <v>65</v>
      </c>
      <c r="B83" s="4" t="s">
        <v>107</v>
      </c>
      <c r="C83" s="7" t="s">
        <v>108</v>
      </c>
      <c r="D83" s="4">
        <v>976</v>
      </c>
      <c r="E83" s="9">
        <v>46264</v>
      </c>
      <c r="F83" s="9">
        <v>46629</v>
      </c>
      <c r="G83" s="40"/>
      <c r="H83" s="40"/>
      <c r="I83" s="41">
        <f t="shared" ref="I83" si="15">COUNT(E83:H83)</f>
        <v>2</v>
      </c>
      <c r="J83" s="43"/>
      <c r="K83" s="43"/>
      <c r="L83" s="44"/>
      <c r="M83" s="22"/>
      <c r="N83" s="37"/>
    </row>
    <row r="84" spans="1:14" ht="16.5" x14ac:dyDescent="0.25">
      <c r="A84" s="152" t="s">
        <v>109</v>
      </c>
      <c r="B84" s="153"/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4"/>
      <c r="N84" s="109"/>
    </row>
    <row r="85" spans="1:14" ht="25.5" x14ac:dyDescent="0.25">
      <c r="A85" s="27">
        <v>66</v>
      </c>
      <c r="B85" s="4" t="s">
        <v>113</v>
      </c>
      <c r="C85" s="7" t="s">
        <v>114</v>
      </c>
      <c r="D85" s="4" t="s">
        <v>115</v>
      </c>
      <c r="E85" s="9">
        <v>46295</v>
      </c>
      <c r="F85" s="9">
        <v>46660</v>
      </c>
      <c r="G85" s="40"/>
      <c r="H85" s="40"/>
      <c r="I85" s="41">
        <f t="shared" ref="I85:I101" si="16">COUNT(E85:H85)</f>
        <v>2</v>
      </c>
      <c r="J85" s="43"/>
      <c r="K85" s="43"/>
      <c r="L85" s="44"/>
      <c r="M85" s="22"/>
      <c r="N85" s="66" t="s">
        <v>116</v>
      </c>
    </row>
    <row r="86" spans="1:14" x14ac:dyDescent="0.25">
      <c r="A86" s="27">
        <v>67</v>
      </c>
      <c r="B86" s="4" t="s">
        <v>113</v>
      </c>
      <c r="C86" s="7" t="s">
        <v>266</v>
      </c>
      <c r="D86" s="4" t="s">
        <v>265</v>
      </c>
      <c r="E86" s="9">
        <v>46203</v>
      </c>
      <c r="F86" s="9">
        <v>46568</v>
      </c>
      <c r="G86" s="40"/>
      <c r="H86" s="40"/>
      <c r="I86" s="41">
        <f t="shared" si="16"/>
        <v>2</v>
      </c>
      <c r="J86" s="43"/>
      <c r="K86" s="43"/>
      <c r="L86" s="44"/>
      <c r="M86" s="22"/>
      <c r="N86" s="66"/>
    </row>
    <row r="87" spans="1:14" ht="25.5" x14ac:dyDescent="0.25">
      <c r="A87" s="27">
        <v>68</v>
      </c>
      <c r="B87" s="4" t="s">
        <v>113</v>
      </c>
      <c r="C87" s="7" t="s">
        <v>114</v>
      </c>
      <c r="D87" s="4" t="s">
        <v>117</v>
      </c>
      <c r="E87" s="9">
        <v>46295</v>
      </c>
      <c r="F87" s="9">
        <v>46660</v>
      </c>
      <c r="G87" s="40"/>
      <c r="H87" s="40"/>
      <c r="I87" s="41">
        <f t="shared" si="16"/>
        <v>2</v>
      </c>
      <c r="J87" s="43"/>
      <c r="K87" s="43"/>
      <c r="L87" s="44"/>
      <c r="M87" s="22"/>
      <c r="N87" s="66" t="s">
        <v>116</v>
      </c>
    </row>
    <row r="88" spans="1:14" x14ac:dyDescent="0.25">
      <c r="A88" s="27">
        <v>69</v>
      </c>
      <c r="B88" s="4" t="s">
        <v>120</v>
      </c>
      <c r="C88" s="7" t="s">
        <v>121</v>
      </c>
      <c r="D88" s="4" t="s">
        <v>122</v>
      </c>
      <c r="E88" s="9">
        <v>46326</v>
      </c>
      <c r="F88" s="9">
        <v>46691</v>
      </c>
      <c r="G88" s="40"/>
      <c r="H88" s="40"/>
      <c r="I88" s="41">
        <f t="shared" si="16"/>
        <v>2</v>
      </c>
      <c r="J88" s="43"/>
      <c r="K88" s="43"/>
      <c r="L88" s="44"/>
      <c r="M88" s="22"/>
      <c r="N88" s="66" t="s">
        <v>123</v>
      </c>
    </row>
    <row r="89" spans="1:14" x14ac:dyDescent="0.25">
      <c r="A89" s="27">
        <v>70</v>
      </c>
      <c r="B89" s="4" t="s">
        <v>163</v>
      </c>
      <c r="C89" s="7" t="s">
        <v>164</v>
      </c>
      <c r="D89" s="4" t="s">
        <v>165</v>
      </c>
      <c r="E89" s="9">
        <v>46265</v>
      </c>
      <c r="F89" s="9">
        <v>46630</v>
      </c>
      <c r="G89" s="40"/>
      <c r="H89" s="40"/>
      <c r="I89" s="41">
        <f t="shared" si="16"/>
        <v>2</v>
      </c>
      <c r="J89" s="49"/>
      <c r="K89" s="43"/>
      <c r="L89" s="44"/>
      <c r="M89" s="22"/>
      <c r="N89" s="66" t="s">
        <v>166</v>
      </c>
    </row>
    <row r="90" spans="1:14" x14ac:dyDescent="0.25">
      <c r="A90" s="6">
        <v>71</v>
      </c>
      <c r="B90" s="4" t="s">
        <v>169</v>
      </c>
      <c r="C90" s="7" t="s">
        <v>170</v>
      </c>
      <c r="D90" s="4">
        <v>211221006</v>
      </c>
      <c r="E90" s="40"/>
      <c r="F90" s="9">
        <v>46436</v>
      </c>
      <c r="G90" s="40"/>
      <c r="H90" s="40"/>
      <c r="I90" s="41">
        <v>1</v>
      </c>
      <c r="J90" s="43"/>
      <c r="K90" s="43"/>
      <c r="L90" s="44"/>
      <c r="M90" s="133"/>
      <c r="N90" s="66" t="s">
        <v>171</v>
      </c>
    </row>
    <row r="91" spans="1:14" ht="25.5" x14ac:dyDescent="0.25">
      <c r="A91" s="27">
        <v>72</v>
      </c>
      <c r="B91" s="4" t="s">
        <v>177</v>
      </c>
      <c r="C91" s="7" t="s">
        <v>29</v>
      </c>
      <c r="D91" s="4" t="s">
        <v>29</v>
      </c>
      <c r="E91" s="9">
        <v>46265</v>
      </c>
      <c r="F91" s="9">
        <v>46630</v>
      </c>
      <c r="G91" s="40"/>
      <c r="H91" s="40"/>
      <c r="I91" s="41">
        <f t="shared" si="16"/>
        <v>2</v>
      </c>
      <c r="J91" s="43"/>
      <c r="K91" s="43"/>
      <c r="L91" s="44"/>
      <c r="M91" s="22"/>
      <c r="N91" s="66" t="s">
        <v>167</v>
      </c>
    </row>
    <row r="92" spans="1:14" x14ac:dyDescent="0.25">
      <c r="A92" s="27">
        <v>73</v>
      </c>
      <c r="B92" s="4" t="s">
        <v>178</v>
      </c>
      <c r="C92" s="7" t="s">
        <v>179</v>
      </c>
      <c r="D92" s="4" t="s">
        <v>180</v>
      </c>
      <c r="E92" s="40"/>
      <c r="F92" s="9">
        <v>46477</v>
      </c>
      <c r="G92" s="40"/>
      <c r="H92" s="40"/>
      <c r="I92" s="41">
        <v>1</v>
      </c>
      <c r="J92" s="43"/>
      <c r="K92" s="43"/>
      <c r="L92" s="44"/>
      <c r="M92" s="22"/>
      <c r="N92" s="66" t="s">
        <v>181</v>
      </c>
    </row>
    <row r="93" spans="1:14" x14ac:dyDescent="0.25">
      <c r="A93" s="27">
        <v>74</v>
      </c>
      <c r="B93" s="4" t="s">
        <v>178</v>
      </c>
      <c r="C93" s="7" t="s">
        <v>179</v>
      </c>
      <c r="D93" s="4" t="s">
        <v>182</v>
      </c>
      <c r="E93" s="40"/>
      <c r="F93" s="9">
        <v>46477</v>
      </c>
      <c r="G93" s="40"/>
      <c r="H93" s="40"/>
      <c r="I93" s="41">
        <v>1</v>
      </c>
      <c r="J93" s="43"/>
      <c r="K93" s="43"/>
      <c r="L93" s="44"/>
      <c r="M93" s="22"/>
      <c r="N93" s="66" t="s">
        <v>183</v>
      </c>
    </row>
    <row r="94" spans="1:14" x14ac:dyDescent="0.25">
      <c r="A94" s="27">
        <f t="shared" ref="A94:A99" si="17">SUM(A93,1)</f>
        <v>75</v>
      </c>
      <c r="B94" s="4" t="s">
        <v>184</v>
      </c>
      <c r="C94" s="7" t="s">
        <v>185</v>
      </c>
      <c r="D94" s="4" t="s">
        <v>186</v>
      </c>
      <c r="E94" s="115">
        <v>46225</v>
      </c>
      <c r="F94" s="51">
        <v>46590</v>
      </c>
      <c r="G94" s="40"/>
      <c r="H94" s="40"/>
      <c r="I94" s="41">
        <v>2</v>
      </c>
      <c r="J94" s="43"/>
      <c r="K94" s="43"/>
      <c r="L94" s="44"/>
      <c r="M94" s="22"/>
      <c r="N94" s="66" t="s">
        <v>110</v>
      </c>
    </row>
    <row r="95" spans="1:14" ht="26.25" x14ac:dyDescent="0.25">
      <c r="A95" s="27">
        <f t="shared" si="17"/>
        <v>76</v>
      </c>
      <c r="B95" s="4" t="s">
        <v>187</v>
      </c>
      <c r="C95" s="7" t="s">
        <v>188</v>
      </c>
      <c r="D95" s="4" t="s">
        <v>189</v>
      </c>
      <c r="E95" s="48"/>
      <c r="F95" s="9">
        <v>46446</v>
      </c>
      <c r="G95" s="48"/>
      <c r="H95" s="40"/>
      <c r="I95" s="41">
        <v>1</v>
      </c>
      <c r="J95" s="43"/>
      <c r="K95" s="43"/>
      <c r="L95" s="44"/>
      <c r="M95" s="22"/>
      <c r="N95" s="66" t="s">
        <v>190</v>
      </c>
    </row>
    <row r="96" spans="1:14" ht="26.25" x14ac:dyDescent="0.25">
      <c r="A96" s="27">
        <f t="shared" si="17"/>
        <v>77</v>
      </c>
      <c r="B96" s="4" t="s">
        <v>187</v>
      </c>
      <c r="C96" s="7" t="s">
        <v>188</v>
      </c>
      <c r="D96" s="4" t="s">
        <v>191</v>
      </c>
      <c r="E96" s="48"/>
      <c r="F96" s="9">
        <v>46446</v>
      </c>
      <c r="G96" s="48"/>
      <c r="H96" s="40"/>
      <c r="I96" s="41">
        <v>1</v>
      </c>
      <c r="J96" s="43"/>
      <c r="K96" s="43"/>
      <c r="L96" s="44"/>
      <c r="M96" s="22"/>
      <c r="N96" s="66" t="s">
        <v>190</v>
      </c>
    </row>
    <row r="97" spans="1:15" ht="26.25" x14ac:dyDescent="0.25">
      <c r="A97" s="27">
        <f t="shared" si="17"/>
        <v>78</v>
      </c>
      <c r="B97" s="4" t="s">
        <v>187</v>
      </c>
      <c r="C97" s="7" t="s">
        <v>192</v>
      </c>
      <c r="D97" s="4" t="s">
        <v>193</v>
      </c>
      <c r="E97" s="48"/>
      <c r="F97" s="9">
        <v>46446</v>
      </c>
      <c r="G97" s="48"/>
      <c r="H97" s="40"/>
      <c r="I97" s="41">
        <v>1</v>
      </c>
      <c r="J97" s="43"/>
      <c r="K97" s="43"/>
      <c r="L97" s="44"/>
      <c r="M97" s="22"/>
      <c r="N97" s="66" t="s">
        <v>190</v>
      </c>
    </row>
    <row r="98" spans="1:15" ht="26.25" x14ac:dyDescent="0.25">
      <c r="A98" s="27">
        <f t="shared" si="17"/>
        <v>79</v>
      </c>
      <c r="B98" s="4" t="s">
        <v>187</v>
      </c>
      <c r="C98" s="7" t="s">
        <v>194</v>
      </c>
      <c r="D98" s="4" t="s">
        <v>195</v>
      </c>
      <c r="E98" s="48"/>
      <c r="F98" s="9">
        <v>46446</v>
      </c>
      <c r="G98" s="48"/>
      <c r="H98" s="40"/>
      <c r="I98" s="41">
        <v>1</v>
      </c>
      <c r="J98" s="43"/>
      <c r="K98" s="43"/>
      <c r="L98" s="44"/>
      <c r="M98" s="22"/>
      <c r="N98" s="66" t="s">
        <v>190</v>
      </c>
    </row>
    <row r="99" spans="1:15" ht="25.5" x14ac:dyDescent="0.25">
      <c r="A99" s="27">
        <f t="shared" si="17"/>
        <v>80</v>
      </c>
      <c r="B99" s="4" t="s">
        <v>196</v>
      </c>
      <c r="C99" s="7" t="s">
        <v>82</v>
      </c>
      <c r="D99" s="4" t="s">
        <v>197</v>
      </c>
      <c r="E99" s="48"/>
      <c r="F99" s="9">
        <v>46446</v>
      </c>
      <c r="G99" s="48"/>
      <c r="H99" s="40"/>
      <c r="I99" s="41">
        <v>1</v>
      </c>
      <c r="J99" s="43"/>
      <c r="K99" s="43"/>
      <c r="L99" s="44"/>
      <c r="M99" s="22"/>
      <c r="N99" s="66" t="s">
        <v>190</v>
      </c>
    </row>
    <row r="100" spans="1:15" x14ac:dyDescent="0.25">
      <c r="A100" s="27">
        <v>81</v>
      </c>
      <c r="B100" s="4" t="s">
        <v>198</v>
      </c>
      <c r="C100" s="7" t="s">
        <v>344</v>
      </c>
      <c r="D100" s="4">
        <v>150514001</v>
      </c>
      <c r="E100" s="9">
        <v>46142</v>
      </c>
      <c r="F100" s="9">
        <v>46507</v>
      </c>
      <c r="G100" s="40"/>
      <c r="H100" s="40"/>
      <c r="I100" s="41">
        <v>2</v>
      </c>
      <c r="J100" s="49"/>
      <c r="K100" s="43"/>
      <c r="L100" s="44"/>
      <c r="M100" s="22"/>
      <c r="N100" s="66" t="s">
        <v>112</v>
      </c>
    </row>
    <row r="101" spans="1:15" x14ac:dyDescent="0.25">
      <c r="A101" s="27">
        <v>82</v>
      </c>
      <c r="B101" s="4" t="s">
        <v>309</v>
      </c>
      <c r="C101" s="7" t="s">
        <v>310</v>
      </c>
      <c r="D101" s="4" t="s">
        <v>265</v>
      </c>
      <c r="E101" s="9">
        <v>46179</v>
      </c>
      <c r="F101" s="9">
        <v>46544</v>
      </c>
      <c r="G101" s="40"/>
      <c r="H101" s="40"/>
      <c r="I101" s="41">
        <f t="shared" si="16"/>
        <v>2</v>
      </c>
      <c r="J101" s="43"/>
      <c r="K101" s="43"/>
      <c r="L101" s="44"/>
      <c r="M101" s="22"/>
      <c r="N101" s="66" t="s">
        <v>144</v>
      </c>
    </row>
    <row r="102" spans="1:15" ht="16.5" x14ac:dyDescent="0.25">
      <c r="A102" s="144" t="s">
        <v>199</v>
      </c>
      <c r="B102" s="145"/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6"/>
    </row>
    <row r="103" spans="1:15" ht="25.5" x14ac:dyDescent="0.25">
      <c r="A103" s="27">
        <v>83</v>
      </c>
      <c r="B103" s="4" t="s">
        <v>203</v>
      </c>
      <c r="C103" s="7" t="s">
        <v>203</v>
      </c>
      <c r="D103" s="4" t="s">
        <v>204</v>
      </c>
      <c r="E103" s="9">
        <v>46387</v>
      </c>
      <c r="F103" s="40"/>
      <c r="G103" s="40"/>
      <c r="H103" s="40"/>
      <c r="I103" s="41">
        <f t="shared" ref="I103:I108" si="18">COUNT(E103:H103)</f>
        <v>1</v>
      </c>
      <c r="J103" s="43"/>
      <c r="K103" s="43"/>
      <c r="L103" s="44"/>
      <c r="M103" s="22"/>
      <c r="N103" s="66" t="s">
        <v>202</v>
      </c>
      <c r="O103" s="35"/>
    </row>
    <row r="104" spans="1:15" ht="25.5" x14ac:dyDescent="0.25">
      <c r="A104" s="27">
        <v>84</v>
      </c>
      <c r="B104" s="4" t="s">
        <v>203</v>
      </c>
      <c r="C104" s="7" t="s">
        <v>203</v>
      </c>
      <c r="D104" s="4" t="s">
        <v>205</v>
      </c>
      <c r="E104" s="9">
        <v>46326</v>
      </c>
      <c r="F104" s="9">
        <v>46691</v>
      </c>
      <c r="G104" s="40"/>
      <c r="H104" s="40"/>
      <c r="I104" s="41">
        <f t="shared" si="18"/>
        <v>2</v>
      </c>
      <c r="J104" s="43"/>
      <c r="K104" s="43"/>
      <c r="L104" s="44"/>
      <c r="M104" s="22"/>
      <c r="N104" s="66" t="s">
        <v>201</v>
      </c>
      <c r="O104" s="35"/>
    </row>
    <row r="105" spans="1:15" x14ac:dyDescent="0.25">
      <c r="A105" s="27">
        <v>85</v>
      </c>
      <c r="B105" s="4" t="s">
        <v>203</v>
      </c>
      <c r="C105" s="7" t="s">
        <v>203</v>
      </c>
      <c r="D105" s="4" t="s">
        <v>358</v>
      </c>
      <c r="E105" s="9">
        <v>46387</v>
      </c>
      <c r="F105" s="40"/>
      <c r="G105" s="40"/>
      <c r="H105" s="40"/>
      <c r="I105" s="41">
        <v>1</v>
      </c>
      <c r="J105" s="43"/>
      <c r="K105" s="43"/>
      <c r="L105" s="44"/>
      <c r="M105" s="22"/>
      <c r="N105" s="66"/>
      <c r="O105" s="35"/>
    </row>
    <row r="106" spans="1:15" ht="25.5" x14ac:dyDescent="0.25">
      <c r="A106" s="27">
        <v>86</v>
      </c>
      <c r="B106" s="4" t="s">
        <v>203</v>
      </c>
      <c r="C106" s="7" t="s">
        <v>203</v>
      </c>
      <c r="D106" s="4" t="s">
        <v>206</v>
      </c>
      <c r="E106" s="9">
        <v>46295</v>
      </c>
      <c r="F106" s="9">
        <v>46660</v>
      </c>
      <c r="G106" s="40"/>
      <c r="H106" s="40"/>
      <c r="I106" s="41">
        <f t="shared" si="18"/>
        <v>2</v>
      </c>
      <c r="J106" s="43"/>
      <c r="K106" s="43"/>
      <c r="L106" s="44"/>
      <c r="M106" s="22"/>
      <c r="N106" s="66" t="s">
        <v>200</v>
      </c>
      <c r="O106" s="35"/>
    </row>
    <row r="107" spans="1:15" ht="25.5" x14ac:dyDescent="0.25">
      <c r="A107" s="27">
        <v>87</v>
      </c>
      <c r="B107" s="4" t="s">
        <v>207</v>
      </c>
      <c r="C107" s="7" t="s">
        <v>359</v>
      </c>
      <c r="D107" s="4">
        <v>261300</v>
      </c>
      <c r="E107" s="9">
        <v>46387</v>
      </c>
      <c r="F107" s="40"/>
      <c r="G107" s="40"/>
      <c r="H107" s="40"/>
      <c r="I107" s="41">
        <f t="shared" si="18"/>
        <v>1</v>
      </c>
      <c r="J107" s="49"/>
      <c r="K107" s="43"/>
      <c r="L107" s="44"/>
      <c r="M107" s="22"/>
      <c r="N107" s="66" t="s">
        <v>201</v>
      </c>
      <c r="O107" s="35"/>
    </row>
    <row r="108" spans="1:15" ht="25.5" x14ac:dyDescent="0.25">
      <c r="A108" s="27">
        <v>88</v>
      </c>
      <c r="B108" s="4" t="s">
        <v>207</v>
      </c>
      <c r="C108" s="7" t="s">
        <v>208</v>
      </c>
      <c r="D108" s="4">
        <v>143133</v>
      </c>
      <c r="E108" s="9">
        <v>46295</v>
      </c>
      <c r="F108" s="9">
        <v>46660</v>
      </c>
      <c r="G108" s="40"/>
      <c r="H108" s="40"/>
      <c r="I108" s="41">
        <f t="shared" si="18"/>
        <v>2</v>
      </c>
      <c r="J108" s="43"/>
      <c r="K108" s="43"/>
      <c r="L108" s="44"/>
      <c r="M108" s="22"/>
      <c r="N108" s="66" t="s">
        <v>200</v>
      </c>
      <c r="O108" s="35"/>
    </row>
    <row r="109" spans="1:15" ht="16.5" x14ac:dyDescent="0.25">
      <c r="A109" s="144" t="s">
        <v>209</v>
      </c>
      <c r="B109" s="145"/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6"/>
    </row>
    <row r="110" spans="1:15" x14ac:dyDescent="0.25">
      <c r="A110" s="27">
        <v>89</v>
      </c>
      <c r="B110" s="4" t="s">
        <v>210</v>
      </c>
      <c r="C110" s="7" t="s">
        <v>211</v>
      </c>
      <c r="D110" s="4">
        <v>1293</v>
      </c>
      <c r="E110" s="9">
        <v>46203</v>
      </c>
      <c r="F110" s="9">
        <v>46568</v>
      </c>
      <c r="G110" s="40"/>
      <c r="H110" s="40"/>
      <c r="I110" s="41">
        <f t="shared" ref="I110:I112" si="19">COUNT(E110:H110)</f>
        <v>2</v>
      </c>
      <c r="J110" s="43"/>
      <c r="K110" s="43"/>
      <c r="L110" s="44"/>
      <c r="M110" s="22"/>
      <c r="N110" s="37"/>
    </row>
    <row r="111" spans="1:15" x14ac:dyDescent="0.25">
      <c r="A111" s="27">
        <v>90</v>
      </c>
      <c r="B111" s="4" t="s">
        <v>210</v>
      </c>
      <c r="C111" s="7" t="s">
        <v>212</v>
      </c>
      <c r="D111" s="4">
        <v>315</v>
      </c>
      <c r="E111" s="9">
        <v>46203</v>
      </c>
      <c r="F111" s="9">
        <v>46568</v>
      </c>
      <c r="G111" s="40"/>
      <c r="H111" s="40"/>
      <c r="I111" s="41">
        <f t="shared" si="19"/>
        <v>2</v>
      </c>
      <c r="J111" s="43"/>
      <c r="K111" s="43"/>
      <c r="L111" s="44"/>
      <c r="M111" s="22"/>
      <c r="N111" s="37"/>
    </row>
    <row r="112" spans="1:15" ht="39" thickBot="1" x14ac:dyDescent="0.3">
      <c r="A112" s="27">
        <v>91</v>
      </c>
      <c r="B112" s="4" t="s">
        <v>213</v>
      </c>
      <c r="C112" s="7" t="s">
        <v>214</v>
      </c>
      <c r="D112" s="4" t="s">
        <v>215</v>
      </c>
      <c r="E112" s="9">
        <v>46295</v>
      </c>
      <c r="F112" s="9">
        <v>46660</v>
      </c>
      <c r="G112" s="40"/>
      <c r="H112" s="40"/>
      <c r="I112" s="41">
        <f t="shared" si="19"/>
        <v>2</v>
      </c>
      <c r="J112" s="43"/>
      <c r="K112" s="43"/>
      <c r="L112" s="44"/>
      <c r="M112" s="22"/>
      <c r="N112" s="37"/>
    </row>
    <row r="113" spans="1:14" ht="21.75" thickBot="1" x14ac:dyDescent="0.3">
      <c r="A113" s="150" t="s">
        <v>432</v>
      </c>
      <c r="B113" s="151"/>
      <c r="C113" s="151"/>
      <c r="D113" s="151"/>
      <c r="E113" s="151"/>
      <c r="F113" s="151"/>
      <c r="G113" s="151"/>
      <c r="H113" s="151"/>
      <c r="I113" s="151"/>
      <c r="J113" s="151"/>
      <c r="K113" s="23"/>
      <c r="L113" s="26"/>
      <c r="M113" s="23"/>
      <c r="N113" s="87"/>
    </row>
    <row r="114" spans="1:14" x14ac:dyDescent="0.25">
      <c r="N114" s="102"/>
    </row>
    <row r="115" spans="1:14" x14ac:dyDescent="0.25">
      <c r="K115" s="1"/>
      <c r="M115" s="1"/>
    </row>
    <row r="116" spans="1:14" x14ac:dyDescent="0.25">
      <c r="A116" t="s">
        <v>272</v>
      </c>
      <c r="K116" s="84"/>
      <c r="M116" s="84"/>
    </row>
    <row r="117" spans="1:14" x14ac:dyDescent="0.25">
      <c r="A117" t="s">
        <v>273</v>
      </c>
    </row>
    <row r="118" spans="1:14" x14ac:dyDescent="0.25">
      <c r="A118" t="s">
        <v>274</v>
      </c>
    </row>
    <row r="119" spans="1:14" x14ac:dyDescent="0.25">
      <c r="A119" t="s">
        <v>361</v>
      </c>
    </row>
    <row r="120" spans="1:14" x14ac:dyDescent="0.25">
      <c r="A120" t="s">
        <v>275</v>
      </c>
    </row>
    <row r="121" spans="1:14" x14ac:dyDescent="0.25">
      <c r="A121" t="s">
        <v>276</v>
      </c>
      <c r="C121" t="s">
        <v>278</v>
      </c>
    </row>
    <row r="122" spans="1:14" x14ac:dyDescent="0.25">
      <c r="A122" t="s">
        <v>277</v>
      </c>
    </row>
    <row r="123" spans="1:14" x14ac:dyDescent="0.25">
      <c r="A123" t="s">
        <v>300</v>
      </c>
    </row>
    <row r="124" spans="1:14" x14ac:dyDescent="0.25">
      <c r="A124" t="s">
        <v>298</v>
      </c>
    </row>
    <row r="125" spans="1:14" x14ac:dyDescent="0.25">
      <c r="A125" t="s">
        <v>301</v>
      </c>
    </row>
    <row r="126" spans="1:14" x14ac:dyDescent="0.25">
      <c r="A126" t="s">
        <v>302</v>
      </c>
    </row>
    <row r="127" spans="1:14" x14ac:dyDescent="0.25">
      <c r="A127" t="s">
        <v>307</v>
      </c>
    </row>
    <row r="128" spans="1:14" x14ac:dyDescent="0.25">
      <c r="A128" t="s">
        <v>308</v>
      </c>
    </row>
    <row r="129" spans="1:1" x14ac:dyDescent="0.25">
      <c r="A129" t="s">
        <v>433</v>
      </c>
    </row>
  </sheetData>
  <mergeCells count="16">
    <mergeCell ref="A14:N14"/>
    <mergeCell ref="A22:N22"/>
    <mergeCell ref="A24:N24"/>
    <mergeCell ref="A27:N27"/>
    <mergeCell ref="J3:M3"/>
    <mergeCell ref="B4:I4"/>
    <mergeCell ref="A9:N9"/>
    <mergeCell ref="A45:N45"/>
    <mergeCell ref="A70:M70"/>
    <mergeCell ref="A82:M82"/>
    <mergeCell ref="A67:M67"/>
    <mergeCell ref="A113:J113"/>
    <mergeCell ref="A54:M54"/>
    <mergeCell ref="A84:M84"/>
    <mergeCell ref="A102:N102"/>
    <mergeCell ref="A109:N109"/>
  </mergeCells>
  <pageMargins left="0.70866141732283472" right="0.70866141732283472" top="0.74803149606299213" bottom="0.74803149606299213" header="0.31496062992125984" footer="0.31496062992125984"/>
  <pageSetup paperSize="9" scale="70" fitToHeight="1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5"/>
  <sheetViews>
    <sheetView workbookViewId="0">
      <selection activeCell="M9" sqref="M9:N9"/>
    </sheetView>
  </sheetViews>
  <sheetFormatPr defaultRowHeight="15" x14ac:dyDescent="0.25"/>
  <cols>
    <col min="1" max="1" width="6.140625" customWidth="1"/>
    <col min="2" max="2" width="26.140625" customWidth="1"/>
    <col min="3" max="3" width="13.7109375" customWidth="1"/>
    <col min="4" max="4" width="16.140625" customWidth="1"/>
    <col min="5" max="5" width="11.85546875" customWidth="1"/>
    <col min="6" max="6" width="10.85546875" customWidth="1"/>
    <col min="9" max="9" width="13" customWidth="1"/>
    <col min="10" max="10" width="11.7109375" customWidth="1"/>
    <col min="11" max="12" width="13.28515625" customWidth="1"/>
    <col min="13" max="13" width="13.5703125" customWidth="1"/>
    <col min="14" max="14" width="18.7109375" customWidth="1"/>
  </cols>
  <sheetData>
    <row r="1" spans="1:15" ht="18.75" x14ac:dyDescent="0.3">
      <c r="K1" s="155"/>
      <c r="L1" s="155"/>
      <c r="M1" s="155"/>
      <c r="N1" s="155"/>
    </row>
    <row r="2" spans="1:15" ht="20.25" x14ac:dyDescent="0.25">
      <c r="C2" s="156" t="s">
        <v>270</v>
      </c>
      <c r="D2" s="157"/>
      <c r="E2" s="157"/>
      <c r="F2" s="157"/>
      <c r="G2" s="157"/>
      <c r="H2" s="157"/>
      <c r="I2" s="157"/>
      <c r="J2" s="157"/>
    </row>
    <row r="3" spans="1:15" ht="15.75" thickBot="1" x14ac:dyDescent="0.3"/>
    <row r="4" spans="1:15" ht="63.75" x14ac:dyDescent="0.25">
      <c r="A4" s="15" t="s">
        <v>0</v>
      </c>
      <c r="B4" s="16" t="s">
        <v>1</v>
      </c>
      <c r="C4" s="16" t="s">
        <v>2</v>
      </c>
      <c r="D4" s="16" t="s">
        <v>3</v>
      </c>
      <c r="E4" s="17" t="s">
        <v>4</v>
      </c>
      <c r="F4" s="17" t="s">
        <v>5</v>
      </c>
      <c r="G4" s="17" t="s">
        <v>6</v>
      </c>
      <c r="H4" s="17" t="s">
        <v>7</v>
      </c>
      <c r="I4" s="16" t="s">
        <v>8</v>
      </c>
      <c r="J4" s="33" t="s">
        <v>9</v>
      </c>
      <c r="K4" s="18" t="s">
        <v>10</v>
      </c>
      <c r="L4" s="18" t="s">
        <v>11</v>
      </c>
      <c r="M4" s="19" t="s">
        <v>12</v>
      </c>
      <c r="N4" s="16" t="s">
        <v>13</v>
      </c>
    </row>
    <row r="5" spans="1:15" x14ac:dyDescent="0.25">
      <c r="A5" s="20">
        <v>1</v>
      </c>
      <c r="B5" s="10">
        <v>2</v>
      </c>
      <c r="C5" s="10">
        <v>3</v>
      </c>
      <c r="D5" s="10">
        <v>4</v>
      </c>
      <c r="E5" s="11">
        <v>5</v>
      </c>
      <c r="F5" s="11">
        <v>6</v>
      </c>
      <c r="G5" s="11">
        <v>7</v>
      </c>
      <c r="H5" s="11">
        <v>8</v>
      </c>
      <c r="I5" s="10">
        <v>9</v>
      </c>
      <c r="J5" s="34">
        <v>10</v>
      </c>
      <c r="K5" s="14" t="s">
        <v>14</v>
      </c>
      <c r="L5" s="10">
        <v>12</v>
      </c>
      <c r="M5" s="21" t="s">
        <v>15</v>
      </c>
      <c r="N5" s="10">
        <v>14</v>
      </c>
    </row>
    <row r="6" spans="1:15" ht="16.5" x14ac:dyDescent="0.25">
      <c r="A6" s="144" t="s">
        <v>109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6"/>
    </row>
    <row r="7" spans="1:15" x14ac:dyDescent="0.25">
      <c r="A7" s="27">
        <v>1</v>
      </c>
      <c r="B7" s="4" t="s">
        <v>267</v>
      </c>
      <c r="C7" s="4" t="s">
        <v>268</v>
      </c>
      <c r="D7" s="4" t="s">
        <v>269</v>
      </c>
      <c r="E7" s="9">
        <v>46170</v>
      </c>
      <c r="F7" s="9">
        <v>46535</v>
      </c>
      <c r="G7" s="40"/>
      <c r="H7" s="40"/>
      <c r="I7" s="41">
        <v>2</v>
      </c>
      <c r="J7" s="43"/>
      <c r="K7" s="43">
        <f>I7*J7</f>
        <v>0</v>
      </c>
      <c r="L7" s="44"/>
      <c r="M7" s="22">
        <f t="shared" ref="M7" si="0">K7+(K7*L7)</f>
        <v>0</v>
      </c>
      <c r="N7" s="45"/>
    </row>
    <row r="8" spans="1:15" x14ac:dyDescent="0.25">
      <c r="N8" s="84"/>
    </row>
    <row r="9" spans="1:15" x14ac:dyDescent="0.25">
      <c r="M9" s="84"/>
      <c r="N9" s="84"/>
      <c r="O9" s="84"/>
    </row>
    <row r="10" spans="1:15" x14ac:dyDescent="0.25">
      <c r="A10" t="s">
        <v>284</v>
      </c>
    </row>
    <row r="11" spans="1:15" x14ac:dyDescent="0.25">
      <c r="A11" t="s">
        <v>285</v>
      </c>
    </row>
    <row r="12" spans="1:15" x14ac:dyDescent="0.25">
      <c r="A12" t="s">
        <v>300</v>
      </c>
    </row>
    <row r="13" spans="1:15" x14ac:dyDescent="0.25">
      <c r="A13" t="s">
        <v>297</v>
      </c>
    </row>
    <row r="14" spans="1:15" x14ac:dyDescent="0.25">
      <c r="A14" t="s">
        <v>308</v>
      </c>
    </row>
    <row r="15" spans="1:15" x14ac:dyDescent="0.25">
      <c r="A15" t="s">
        <v>433</v>
      </c>
    </row>
  </sheetData>
  <mergeCells count="3">
    <mergeCell ref="K1:N1"/>
    <mergeCell ref="C2:J2"/>
    <mergeCell ref="A6:N6"/>
  </mergeCells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2:N37"/>
  <sheetViews>
    <sheetView topLeftCell="A22" workbookViewId="0">
      <selection activeCell="K31" sqref="K31:M31"/>
    </sheetView>
  </sheetViews>
  <sheetFormatPr defaultRowHeight="15" x14ac:dyDescent="0.25"/>
  <cols>
    <col min="1" max="1" width="6.140625" customWidth="1"/>
    <col min="2" max="2" width="18.85546875" customWidth="1"/>
    <col min="3" max="3" width="18.5703125" customWidth="1"/>
    <col min="4" max="4" width="12.7109375" customWidth="1"/>
    <col min="5" max="5" width="11.140625" customWidth="1"/>
    <col min="6" max="7" width="12.5703125" customWidth="1"/>
    <col min="8" max="8" width="12.85546875" customWidth="1"/>
    <col min="9" max="9" width="14" customWidth="1"/>
    <col min="10" max="10" width="18.140625" customWidth="1"/>
    <col min="11" max="11" width="14" customWidth="1"/>
    <col min="12" max="12" width="9.28515625" bestFit="1" customWidth="1"/>
    <col min="13" max="13" width="11.28515625" bestFit="1" customWidth="1"/>
    <col min="14" max="14" width="20.28515625" customWidth="1"/>
  </cols>
  <sheetData>
    <row r="2" spans="1:14" ht="18.75" x14ac:dyDescent="0.3">
      <c r="K2" s="155"/>
      <c r="L2" s="155"/>
      <c r="M2" s="155"/>
      <c r="N2" s="155"/>
    </row>
    <row r="3" spans="1:14" ht="20.25" x14ac:dyDescent="0.25">
      <c r="C3" s="156" t="s">
        <v>244</v>
      </c>
      <c r="D3" s="157"/>
      <c r="E3" s="157"/>
      <c r="F3" s="157"/>
      <c r="G3" s="157"/>
      <c r="H3" s="157"/>
      <c r="I3" s="157"/>
      <c r="J3" s="157"/>
    </row>
    <row r="4" spans="1:14" ht="15.75" thickBot="1" x14ac:dyDescent="0.3"/>
    <row r="5" spans="1:14" ht="63.75" x14ac:dyDescent="0.25">
      <c r="A5" s="15" t="s">
        <v>0</v>
      </c>
      <c r="B5" s="16" t="s">
        <v>1</v>
      </c>
      <c r="C5" s="16" t="s">
        <v>2</v>
      </c>
      <c r="D5" s="16" t="s">
        <v>3</v>
      </c>
      <c r="E5" s="17" t="s">
        <v>4</v>
      </c>
      <c r="F5" s="17" t="s">
        <v>5</v>
      </c>
      <c r="G5" s="17" t="s">
        <v>6</v>
      </c>
      <c r="H5" s="17" t="s">
        <v>7</v>
      </c>
      <c r="I5" s="16" t="s">
        <v>8</v>
      </c>
      <c r="J5" s="33" t="s">
        <v>9</v>
      </c>
      <c r="K5" s="18" t="s">
        <v>10</v>
      </c>
      <c r="L5" s="18" t="s">
        <v>11</v>
      </c>
      <c r="M5" s="19" t="s">
        <v>12</v>
      </c>
      <c r="N5" s="16" t="s">
        <v>13</v>
      </c>
    </row>
    <row r="6" spans="1:14" x14ac:dyDescent="0.25">
      <c r="A6" s="20">
        <v>1</v>
      </c>
      <c r="B6" s="10">
        <v>2</v>
      </c>
      <c r="C6" s="10">
        <v>3</v>
      </c>
      <c r="D6" s="10">
        <v>4</v>
      </c>
      <c r="E6" s="11">
        <v>5</v>
      </c>
      <c r="F6" s="11">
        <v>6</v>
      </c>
      <c r="G6" s="11">
        <v>7</v>
      </c>
      <c r="H6" s="11">
        <v>8</v>
      </c>
      <c r="I6" s="10">
        <v>9</v>
      </c>
      <c r="J6" s="34">
        <v>10</v>
      </c>
      <c r="K6" s="14" t="s">
        <v>14</v>
      </c>
      <c r="L6" s="10">
        <v>12</v>
      </c>
      <c r="M6" s="21" t="s">
        <v>15</v>
      </c>
      <c r="N6" s="10">
        <v>14</v>
      </c>
    </row>
    <row r="7" spans="1:14" x14ac:dyDescent="0.25">
      <c r="A7" s="158" t="s">
        <v>76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60"/>
    </row>
    <row r="8" spans="1:14" x14ac:dyDescent="0.25">
      <c r="A8" s="27">
        <v>1</v>
      </c>
      <c r="B8" s="4" t="s">
        <v>79</v>
      </c>
      <c r="C8" s="29" t="s">
        <v>80</v>
      </c>
      <c r="D8" s="4" t="s">
        <v>81</v>
      </c>
      <c r="E8" s="9">
        <v>46326</v>
      </c>
      <c r="F8" s="9">
        <v>46691</v>
      </c>
      <c r="G8" s="40"/>
      <c r="H8" s="40"/>
      <c r="I8" s="41">
        <v>2</v>
      </c>
      <c r="J8" s="43"/>
      <c r="K8" s="43"/>
      <c r="L8" s="44"/>
      <c r="M8" s="22"/>
      <c r="N8" s="45" t="s">
        <v>216</v>
      </c>
    </row>
    <row r="9" spans="1:14" x14ac:dyDescent="0.25">
      <c r="A9" s="27">
        <v>2</v>
      </c>
      <c r="B9" s="4" t="s">
        <v>79</v>
      </c>
      <c r="C9" s="29" t="s">
        <v>18</v>
      </c>
      <c r="D9" s="4">
        <v>601278</v>
      </c>
      <c r="E9" s="40"/>
      <c r="F9" s="9">
        <v>46446</v>
      </c>
      <c r="G9" s="40"/>
      <c r="H9" s="40"/>
      <c r="I9" s="41">
        <v>1</v>
      </c>
      <c r="J9" s="43"/>
      <c r="K9" s="43"/>
      <c r="L9" s="44"/>
      <c r="M9" s="22"/>
      <c r="N9" s="45" t="s">
        <v>216</v>
      </c>
    </row>
    <row r="10" spans="1:14" ht="16.5" x14ac:dyDescent="0.25">
      <c r="A10" s="161" t="s">
        <v>16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3"/>
    </row>
    <row r="11" spans="1:14" x14ac:dyDescent="0.25">
      <c r="A11" s="5">
        <v>3</v>
      </c>
      <c r="B11" s="4" t="s">
        <v>17</v>
      </c>
      <c r="C11" s="4" t="s">
        <v>18</v>
      </c>
      <c r="D11" s="4">
        <v>361086</v>
      </c>
      <c r="E11" s="9">
        <v>46234</v>
      </c>
      <c r="F11" s="9">
        <v>46599</v>
      </c>
      <c r="G11" s="32"/>
      <c r="H11" s="32"/>
      <c r="I11" s="41">
        <v>2</v>
      </c>
      <c r="J11" s="43"/>
      <c r="K11" s="43"/>
      <c r="L11" s="44"/>
      <c r="M11" s="22"/>
      <c r="N11" s="45"/>
    </row>
    <row r="12" spans="1:14" ht="16.5" x14ac:dyDescent="0.25">
      <c r="A12" s="161" t="s">
        <v>109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3"/>
    </row>
    <row r="13" spans="1:14" x14ac:dyDescent="0.25">
      <c r="A13" s="27">
        <v>4</v>
      </c>
      <c r="B13" s="4" t="s">
        <v>141</v>
      </c>
      <c r="C13" s="29" t="s">
        <v>142</v>
      </c>
      <c r="D13" s="4" t="s">
        <v>143</v>
      </c>
      <c r="E13" s="9">
        <v>46203</v>
      </c>
      <c r="F13" s="9">
        <v>46568</v>
      </c>
      <c r="G13" s="40"/>
      <c r="H13" s="40"/>
      <c r="I13" s="41">
        <v>2</v>
      </c>
      <c r="J13" s="43"/>
      <c r="K13" s="43"/>
      <c r="L13" s="44"/>
      <c r="M13" s="22"/>
      <c r="N13" s="45" t="s">
        <v>128</v>
      </c>
    </row>
    <row r="14" spans="1:14" x14ac:dyDescent="0.25">
      <c r="A14" s="42">
        <v>5</v>
      </c>
      <c r="B14" s="4" t="s">
        <v>141</v>
      </c>
      <c r="C14" s="29" t="s">
        <v>142</v>
      </c>
      <c r="D14" s="4" t="s">
        <v>311</v>
      </c>
      <c r="E14" s="9">
        <v>46203</v>
      </c>
      <c r="F14" s="9">
        <v>46568</v>
      </c>
      <c r="G14" s="40"/>
      <c r="H14" s="40"/>
      <c r="I14" s="41">
        <v>2</v>
      </c>
      <c r="J14" s="43"/>
      <c r="K14" s="43"/>
      <c r="L14" s="44"/>
      <c r="M14" s="22"/>
      <c r="N14" s="45" t="s">
        <v>110</v>
      </c>
    </row>
    <row r="15" spans="1:14" x14ac:dyDescent="0.25">
      <c r="A15" s="42">
        <f t="shared" ref="A15:A17" si="0">SUM(A14,1)</f>
        <v>6</v>
      </c>
      <c r="B15" s="4" t="s">
        <v>141</v>
      </c>
      <c r="C15" s="29" t="s">
        <v>142</v>
      </c>
      <c r="D15" s="4" t="s">
        <v>145</v>
      </c>
      <c r="E15" s="9">
        <v>46203</v>
      </c>
      <c r="F15" s="9">
        <v>46568</v>
      </c>
      <c r="G15" s="40"/>
      <c r="H15" s="40"/>
      <c r="I15" s="41">
        <v>2</v>
      </c>
      <c r="J15" s="43"/>
      <c r="K15" s="43"/>
      <c r="L15" s="44"/>
      <c r="M15" s="22"/>
      <c r="N15" s="45" t="s">
        <v>146</v>
      </c>
    </row>
    <row r="16" spans="1:14" x14ac:dyDescent="0.25">
      <c r="A16" s="42">
        <f t="shared" si="0"/>
        <v>7</v>
      </c>
      <c r="B16" s="4" t="s">
        <v>147</v>
      </c>
      <c r="C16" s="29" t="s">
        <v>148</v>
      </c>
      <c r="D16" s="4">
        <v>1214</v>
      </c>
      <c r="E16" s="9">
        <v>46326</v>
      </c>
      <c r="F16" s="9">
        <v>46691</v>
      </c>
      <c r="G16" s="40"/>
      <c r="H16" s="40"/>
      <c r="I16" s="41">
        <v>2</v>
      </c>
      <c r="J16" s="43"/>
      <c r="K16" s="43"/>
      <c r="L16" s="44"/>
      <c r="M16" s="22"/>
      <c r="N16" s="45" t="s">
        <v>149</v>
      </c>
    </row>
    <row r="17" spans="1:14" ht="25.5" x14ac:dyDescent="0.25">
      <c r="A17" s="42">
        <f t="shared" si="0"/>
        <v>8</v>
      </c>
      <c r="B17" s="4" t="s">
        <v>141</v>
      </c>
      <c r="C17" s="29" t="s">
        <v>150</v>
      </c>
      <c r="D17" s="4">
        <v>11210822</v>
      </c>
      <c r="E17" s="9">
        <v>46142</v>
      </c>
      <c r="F17" s="9">
        <v>46507</v>
      </c>
      <c r="G17" s="40"/>
      <c r="H17" s="40"/>
      <c r="I17" s="41">
        <v>2</v>
      </c>
      <c r="J17" s="49"/>
      <c r="K17" s="43"/>
      <c r="L17" s="44"/>
      <c r="M17" s="22"/>
      <c r="N17" s="46" t="s">
        <v>151</v>
      </c>
    </row>
    <row r="18" spans="1:14" ht="38.25" x14ac:dyDescent="0.25">
      <c r="A18" s="42">
        <v>9</v>
      </c>
      <c r="B18" s="4" t="s">
        <v>118</v>
      </c>
      <c r="C18" s="7" t="s">
        <v>119</v>
      </c>
      <c r="D18" s="4">
        <v>90100762</v>
      </c>
      <c r="E18" s="9" t="s">
        <v>343</v>
      </c>
      <c r="F18" s="9" t="s">
        <v>366</v>
      </c>
      <c r="G18" s="40"/>
      <c r="H18" s="40"/>
      <c r="I18" s="41">
        <v>2</v>
      </c>
      <c r="J18" s="49"/>
      <c r="K18" s="43"/>
      <c r="L18" s="44"/>
      <c r="M18" s="22"/>
      <c r="N18" s="66" t="s">
        <v>110</v>
      </c>
    </row>
    <row r="19" spans="1:14" x14ac:dyDescent="0.25">
      <c r="A19" s="42">
        <v>10</v>
      </c>
      <c r="B19" s="4" t="s">
        <v>135</v>
      </c>
      <c r="C19" s="7" t="s">
        <v>136</v>
      </c>
      <c r="D19" s="4">
        <v>40003080</v>
      </c>
      <c r="E19" s="9">
        <v>46356</v>
      </c>
      <c r="F19" s="9">
        <v>46721</v>
      </c>
      <c r="G19" s="40"/>
      <c r="H19" s="40"/>
      <c r="I19" s="41">
        <v>2</v>
      </c>
      <c r="J19" s="49"/>
      <c r="K19" s="43"/>
      <c r="L19" s="44"/>
      <c r="M19" s="22"/>
      <c r="N19" s="66" t="s">
        <v>110</v>
      </c>
    </row>
    <row r="20" spans="1:14" ht="25.5" x14ac:dyDescent="0.25">
      <c r="A20" s="42">
        <v>11</v>
      </c>
      <c r="B20" s="4" t="s">
        <v>137</v>
      </c>
      <c r="C20" s="7" t="s">
        <v>138</v>
      </c>
      <c r="D20" s="4" t="s">
        <v>139</v>
      </c>
      <c r="E20" s="9">
        <v>46203</v>
      </c>
      <c r="F20" s="9">
        <v>46568</v>
      </c>
      <c r="G20" s="40"/>
      <c r="H20" s="40"/>
      <c r="I20" s="41">
        <v>2</v>
      </c>
      <c r="J20" s="49"/>
      <c r="K20" s="43"/>
      <c r="L20" s="44"/>
      <c r="M20" s="22"/>
      <c r="N20" s="46" t="s">
        <v>140</v>
      </c>
    </row>
    <row r="21" spans="1:14" ht="51" x14ac:dyDescent="0.25">
      <c r="A21" s="42">
        <v>12</v>
      </c>
      <c r="B21" s="4" t="s">
        <v>155</v>
      </c>
      <c r="C21" s="7" t="s">
        <v>156</v>
      </c>
      <c r="D21" s="4" t="s">
        <v>157</v>
      </c>
      <c r="E21" s="40"/>
      <c r="F21" s="9">
        <v>46446</v>
      </c>
      <c r="G21" s="40"/>
      <c r="H21" s="40"/>
      <c r="I21" s="41">
        <v>1</v>
      </c>
      <c r="J21" s="49"/>
      <c r="K21" s="43"/>
      <c r="L21" s="44"/>
      <c r="M21" s="22"/>
      <c r="N21" s="46" t="s">
        <v>168</v>
      </c>
    </row>
    <row r="22" spans="1:14" ht="25.5" x14ac:dyDescent="0.25">
      <c r="A22" s="42">
        <v>13</v>
      </c>
      <c r="B22" s="4" t="s">
        <v>155</v>
      </c>
      <c r="C22" s="7" t="s">
        <v>156</v>
      </c>
      <c r="D22" s="4" t="s">
        <v>158</v>
      </c>
      <c r="E22" s="9">
        <v>46142</v>
      </c>
      <c r="F22" s="9">
        <v>46507</v>
      </c>
      <c r="G22" s="40"/>
      <c r="H22" s="40"/>
      <c r="I22" s="41">
        <v>2</v>
      </c>
      <c r="J22" s="49"/>
      <c r="K22" s="43"/>
      <c r="L22" s="44"/>
      <c r="M22" s="22"/>
      <c r="N22" s="46" t="s">
        <v>168</v>
      </c>
    </row>
    <row r="23" spans="1:14" ht="25.5" x14ac:dyDescent="0.25">
      <c r="A23" s="42">
        <v>14</v>
      </c>
      <c r="B23" s="4" t="s">
        <v>155</v>
      </c>
      <c r="C23" s="7" t="s">
        <v>159</v>
      </c>
      <c r="D23" s="4" t="s">
        <v>160</v>
      </c>
      <c r="E23" s="9">
        <v>46144</v>
      </c>
      <c r="F23" s="9">
        <v>46509</v>
      </c>
      <c r="G23" s="40"/>
      <c r="H23" s="40"/>
      <c r="I23" s="41">
        <v>2</v>
      </c>
      <c r="J23" s="49"/>
      <c r="K23" s="43"/>
      <c r="L23" s="44"/>
      <c r="M23" s="22"/>
      <c r="N23" s="46" t="s">
        <v>146</v>
      </c>
    </row>
    <row r="24" spans="1:14" x14ac:dyDescent="0.25">
      <c r="A24" s="42">
        <v>15</v>
      </c>
      <c r="B24" s="4" t="s">
        <v>141</v>
      </c>
      <c r="C24" s="29" t="s">
        <v>152</v>
      </c>
      <c r="D24" s="4" t="s">
        <v>153</v>
      </c>
      <c r="E24" s="9">
        <v>46295</v>
      </c>
      <c r="F24" s="9">
        <v>46660</v>
      </c>
      <c r="G24" s="40"/>
      <c r="H24" s="40"/>
      <c r="I24" s="41">
        <v>2</v>
      </c>
      <c r="J24" s="43"/>
      <c r="K24" s="43"/>
      <c r="L24" s="44"/>
      <c r="M24" s="22"/>
      <c r="N24" s="45" t="s">
        <v>154</v>
      </c>
    </row>
    <row r="25" spans="1:14" x14ac:dyDescent="0.25">
      <c r="A25" s="122">
        <v>16</v>
      </c>
      <c r="B25" s="4" t="s">
        <v>65</v>
      </c>
      <c r="C25" s="29" t="s">
        <v>18</v>
      </c>
      <c r="D25" s="4">
        <v>354517</v>
      </c>
      <c r="E25" s="9">
        <v>46356</v>
      </c>
      <c r="F25" s="9">
        <v>46721</v>
      </c>
      <c r="G25" s="40"/>
      <c r="H25" s="40"/>
      <c r="I25" s="41">
        <v>2</v>
      </c>
      <c r="J25" s="43"/>
      <c r="K25" s="43"/>
      <c r="L25" s="44"/>
      <c r="M25" s="22"/>
      <c r="N25" s="45" t="s">
        <v>369</v>
      </c>
    </row>
    <row r="26" spans="1:14" ht="25.5" x14ac:dyDescent="0.25">
      <c r="A26" s="42">
        <v>17</v>
      </c>
      <c r="B26" s="4" t="s">
        <v>155</v>
      </c>
      <c r="C26" s="7" t="s">
        <v>159</v>
      </c>
      <c r="D26" s="4" t="s">
        <v>162</v>
      </c>
      <c r="E26" s="9">
        <v>46173</v>
      </c>
      <c r="F26" s="9">
        <v>46538</v>
      </c>
      <c r="G26" s="40"/>
      <c r="H26" s="40"/>
      <c r="I26" s="41">
        <v>2</v>
      </c>
      <c r="J26" s="49"/>
      <c r="K26" s="43"/>
      <c r="L26" s="44"/>
      <c r="M26" s="22"/>
      <c r="N26" s="46" t="s">
        <v>146</v>
      </c>
    </row>
    <row r="27" spans="1:14" ht="16.5" x14ac:dyDescent="0.25">
      <c r="A27" s="161" t="s">
        <v>279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3"/>
    </row>
    <row r="28" spans="1:14" x14ac:dyDescent="0.25">
      <c r="A28" s="42">
        <v>18</v>
      </c>
      <c r="B28" s="4" t="s">
        <v>65</v>
      </c>
      <c r="C28" s="7" t="s">
        <v>18</v>
      </c>
      <c r="D28" s="4">
        <v>351142</v>
      </c>
      <c r="E28" s="112">
        <v>46142</v>
      </c>
      <c r="F28" s="9">
        <v>46507</v>
      </c>
      <c r="G28" s="40"/>
      <c r="H28" s="40"/>
      <c r="I28" s="134">
        <v>2</v>
      </c>
      <c r="J28" s="49"/>
      <c r="K28" s="43"/>
      <c r="L28" s="44"/>
      <c r="M28" s="43"/>
      <c r="N28" s="46"/>
    </row>
    <row r="29" spans="1:14" ht="15.75" thickBot="1" x14ac:dyDescent="0.3">
      <c r="A29" s="164" t="s">
        <v>387</v>
      </c>
      <c r="B29" s="165"/>
      <c r="C29" s="165"/>
      <c r="D29" s="165"/>
      <c r="E29" s="165"/>
      <c r="F29" s="165"/>
      <c r="G29" s="165"/>
      <c r="H29" s="165"/>
      <c r="I29" s="165"/>
      <c r="J29" s="165"/>
      <c r="K29" s="70">
        <f>SUM(K7:K28)</f>
        <v>0</v>
      </c>
      <c r="L29" s="71"/>
      <c r="M29" s="135"/>
      <c r="N29" s="86"/>
    </row>
    <row r="30" spans="1:14" x14ac:dyDescent="0.25">
      <c r="N30" s="102"/>
    </row>
    <row r="31" spans="1:14" x14ac:dyDescent="0.25">
      <c r="K31" s="84"/>
      <c r="M31" s="84"/>
    </row>
    <row r="32" spans="1:14" x14ac:dyDescent="0.25">
      <c r="A32" t="s">
        <v>280</v>
      </c>
    </row>
    <row r="33" spans="1:1" x14ac:dyDescent="0.25">
      <c r="A33" t="s">
        <v>306</v>
      </c>
    </row>
    <row r="34" spans="1:1" x14ac:dyDescent="0.25">
      <c r="A34" t="s">
        <v>300</v>
      </c>
    </row>
    <row r="35" spans="1:1" x14ac:dyDescent="0.25">
      <c r="A35" t="s">
        <v>296</v>
      </c>
    </row>
    <row r="36" spans="1:1" x14ac:dyDescent="0.25">
      <c r="A36" t="s">
        <v>308</v>
      </c>
    </row>
    <row r="37" spans="1:1" x14ac:dyDescent="0.25">
      <c r="A37" t="s">
        <v>433</v>
      </c>
    </row>
  </sheetData>
  <mergeCells count="7">
    <mergeCell ref="A7:N7"/>
    <mergeCell ref="A12:N12"/>
    <mergeCell ref="K2:N2"/>
    <mergeCell ref="C3:J3"/>
    <mergeCell ref="A29:J29"/>
    <mergeCell ref="A10:N10"/>
    <mergeCell ref="A27:N27"/>
  </mergeCells>
  <pageMargins left="0.7" right="0.7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30"/>
  <sheetViews>
    <sheetView topLeftCell="A22" workbookViewId="0">
      <selection activeCell="K25" sqref="K25:M25"/>
    </sheetView>
  </sheetViews>
  <sheetFormatPr defaultRowHeight="15" x14ac:dyDescent="0.25"/>
  <cols>
    <col min="1" max="1" width="6.140625" customWidth="1"/>
    <col min="2" max="2" width="18.85546875" customWidth="1"/>
    <col min="3" max="3" width="18.5703125" customWidth="1"/>
    <col min="4" max="4" width="14.28515625" customWidth="1"/>
    <col min="5" max="5" width="11.140625" customWidth="1"/>
    <col min="6" max="7" width="12.5703125" customWidth="1"/>
    <col min="8" max="8" width="12.85546875" customWidth="1"/>
    <col min="9" max="9" width="14" customWidth="1"/>
    <col min="10" max="10" width="18.140625" customWidth="1"/>
    <col min="11" max="11" width="14" customWidth="1"/>
    <col min="13" max="13" width="12.5703125" customWidth="1"/>
    <col min="14" max="14" width="20.28515625" customWidth="1"/>
  </cols>
  <sheetData>
    <row r="3" spans="1:14" ht="18.75" x14ac:dyDescent="0.3">
      <c r="K3" s="155"/>
      <c r="L3" s="155"/>
      <c r="M3" s="155"/>
      <c r="N3" s="155"/>
    </row>
    <row r="4" spans="1:14" ht="20.25" x14ac:dyDescent="0.25">
      <c r="C4" s="156" t="s">
        <v>243</v>
      </c>
      <c r="D4" s="157"/>
      <c r="E4" s="157"/>
      <c r="F4" s="157"/>
      <c r="G4" s="157"/>
      <c r="H4" s="157"/>
      <c r="I4" s="157"/>
      <c r="J4" s="157"/>
    </row>
    <row r="5" spans="1:14" ht="15.75" thickBot="1" x14ac:dyDescent="0.3"/>
    <row r="6" spans="1:14" ht="63.75" x14ac:dyDescent="0.25">
      <c r="A6" s="15" t="s">
        <v>0</v>
      </c>
      <c r="B6" s="16" t="s">
        <v>1</v>
      </c>
      <c r="C6" s="16" t="s">
        <v>2</v>
      </c>
      <c r="D6" s="16" t="s">
        <v>3</v>
      </c>
      <c r="E6" s="17" t="s">
        <v>4</v>
      </c>
      <c r="F6" s="17" t="s">
        <v>5</v>
      </c>
      <c r="G6" s="17" t="s">
        <v>6</v>
      </c>
      <c r="H6" s="17" t="s">
        <v>7</v>
      </c>
      <c r="I6" s="16" t="s">
        <v>8</v>
      </c>
      <c r="J6" s="33" t="s">
        <v>9</v>
      </c>
      <c r="K6" s="18" t="s">
        <v>10</v>
      </c>
      <c r="L6" s="18" t="s">
        <v>11</v>
      </c>
      <c r="M6" s="19" t="s">
        <v>12</v>
      </c>
      <c r="N6" s="16" t="s">
        <v>13</v>
      </c>
    </row>
    <row r="7" spans="1:14" x14ac:dyDescent="0.25">
      <c r="A7" s="20">
        <v>1</v>
      </c>
      <c r="B7" s="10">
        <v>2</v>
      </c>
      <c r="C7" s="10">
        <v>3</v>
      </c>
      <c r="D7" s="10">
        <v>4</v>
      </c>
      <c r="E7" s="11">
        <v>5</v>
      </c>
      <c r="F7" s="11">
        <v>6</v>
      </c>
      <c r="G7" s="11">
        <v>7</v>
      </c>
      <c r="H7" s="11">
        <v>8</v>
      </c>
      <c r="I7" s="10">
        <v>9</v>
      </c>
      <c r="J7" s="34">
        <v>10</v>
      </c>
      <c r="K7" s="14" t="s">
        <v>14</v>
      </c>
      <c r="L7" s="10">
        <v>12</v>
      </c>
      <c r="M7" s="21" t="s">
        <v>15</v>
      </c>
      <c r="N7" s="10">
        <v>14</v>
      </c>
    </row>
    <row r="8" spans="1:14" x14ac:dyDescent="0.25">
      <c r="A8" s="158" t="s">
        <v>76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60"/>
    </row>
    <row r="9" spans="1:14" x14ac:dyDescent="0.25">
      <c r="A9" s="27">
        <v>1</v>
      </c>
      <c r="B9" s="4" t="s">
        <v>77</v>
      </c>
      <c r="C9" s="29" t="s">
        <v>78</v>
      </c>
      <c r="D9" s="4">
        <v>5262629</v>
      </c>
      <c r="E9" s="9">
        <v>46326</v>
      </c>
      <c r="F9" s="9">
        <v>46691</v>
      </c>
      <c r="G9" s="40"/>
      <c r="H9" s="40"/>
      <c r="I9" s="41">
        <v>2</v>
      </c>
      <c r="J9" s="43"/>
      <c r="K9" s="43"/>
      <c r="L9" s="114"/>
      <c r="M9" s="43"/>
      <c r="N9" s="45"/>
    </row>
    <row r="10" spans="1:14" ht="16.5" x14ac:dyDescent="0.25">
      <c r="A10" s="170" t="s">
        <v>109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2"/>
    </row>
    <row r="11" spans="1:14" ht="25.5" x14ac:dyDescent="0.25">
      <c r="A11" s="123">
        <v>2</v>
      </c>
      <c r="B11" s="4" t="s">
        <v>124</v>
      </c>
      <c r="C11" s="29" t="s">
        <v>125</v>
      </c>
      <c r="D11" s="4" t="s">
        <v>126</v>
      </c>
      <c r="E11" s="9">
        <v>46356</v>
      </c>
      <c r="F11" s="9">
        <v>46721</v>
      </c>
      <c r="G11" s="40"/>
      <c r="H11" s="40"/>
      <c r="I11" s="41">
        <v>2</v>
      </c>
      <c r="J11" s="43"/>
      <c r="K11" s="43"/>
      <c r="L11" s="114"/>
      <c r="M11" s="43"/>
      <c r="N11" s="66" t="s">
        <v>127</v>
      </c>
    </row>
    <row r="12" spans="1:14" ht="25.5" x14ac:dyDescent="0.25">
      <c r="A12" s="173">
        <v>3</v>
      </c>
      <c r="B12" s="4" t="s">
        <v>129</v>
      </c>
      <c r="C12" s="29" t="s">
        <v>130</v>
      </c>
      <c r="D12" s="4" t="s">
        <v>131</v>
      </c>
      <c r="E12" s="175">
        <v>46356</v>
      </c>
      <c r="F12" s="175">
        <v>46721</v>
      </c>
      <c r="G12" s="177"/>
      <c r="H12" s="177"/>
      <c r="I12" s="166">
        <v>2</v>
      </c>
      <c r="J12" s="179"/>
      <c r="K12" s="43"/>
      <c r="L12" s="114"/>
      <c r="M12" s="43"/>
      <c r="N12" s="168" t="s">
        <v>128</v>
      </c>
    </row>
    <row r="13" spans="1:14" ht="25.5" x14ac:dyDescent="0.25">
      <c r="A13" s="174"/>
      <c r="B13" s="31" t="s">
        <v>132</v>
      </c>
      <c r="C13" s="47" t="s">
        <v>133</v>
      </c>
      <c r="D13" s="31" t="s">
        <v>134</v>
      </c>
      <c r="E13" s="176"/>
      <c r="F13" s="176"/>
      <c r="G13" s="178"/>
      <c r="H13" s="178"/>
      <c r="I13" s="167"/>
      <c r="J13" s="180"/>
      <c r="K13" s="43"/>
      <c r="L13" s="114"/>
      <c r="M13" s="43"/>
      <c r="N13" s="169"/>
    </row>
    <row r="14" spans="1:14" ht="25.5" x14ac:dyDescent="0.25">
      <c r="A14" s="27">
        <v>4</v>
      </c>
      <c r="B14" s="4" t="s">
        <v>371</v>
      </c>
      <c r="C14" s="29" t="s">
        <v>125</v>
      </c>
      <c r="D14" s="4" t="s">
        <v>372</v>
      </c>
      <c r="E14" s="9">
        <v>46356</v>
      </c>
      <c r="F14" s="9">
        <v>46721</v>
      </c>
      <c r="G14" s="40"/>
      <c r="H14" s="40"/>
      <c r="I14" s="41">
        <v>2</v>
      </c>
      <c r="J14" s="43"/>
      <c r="K14" s="43"/>
      <c r="L14" s="114"/>
      <c r="M14" s="43"/>
      <c r="N14" s="37" t="s">
        <v>110</v>
      </c>
    </row>
    <row r="15" spans="1:14" ht="25.5" x14ac:dyDescent="0.25">
      <c r="A15" s="27">
        <v>5</v>
      </c>
      <c r="B15" s="4" t="s">
        <v>172</v>
      </c>
      <c r="C15" s="29" t="s">
        <v>173</v>
      </c>
      <c r="D15" s="4" t="s">
        <v>174</v>
      </c>
      <c r="E15" s="9">
        <v>46356</v>
      </c>
      <c r="F15" s="9">
        <v>46721</v>
      </c>
      <c r="G15" s="40"/>
      <c r="H15" s="40"/>
      <c r="I15" s="41">
        <v>2</v>
      </c>
      <c r="J15" s="43"/>
      <c r="K15" s="43"/>
      <c r="L15" s="114"/>
      <c r="M15" s="43"/>
      <c r="N15" s="37" t="s">
        <v>161</v>
      </c>
    </row>
    <row r="16" spans="1:14" x14ac:dyDescent="0.25">
      <c r="A16" s="27">
        <v>6</v>
      </c>
      <c r="B16" s="4" t="s">
        <v>175</v>
      </c>
      <c r="C16" s="29" t="s">
        <v>176</v>
      </c>
      <c r="D16" s="4" t="s">
        <v>176</v>
      </c>
      <c r="E16" s="9">
        <v>46356</v>
      </c>
      <c r="F16" s="9">
        <v>46721</v>
      </c>
      <c r="G16" s="40"/>
      <c r="H16" s="40"/>
      <c r="I16" s="41">
        <v>2</v>
      </c>
      <c r="J16" s="43"/>
      <c r="K16" s="43"/>
      <c r="L16" s="114"/>
      <c r="M16" s="43"/>
      <c r="N16" s="37" t="s">
        <v>111</v>
      </c>
    </row>
    <row r="17" spans="1:14" ht="114.75" x14ac:dyDescent="0.25">
      <c r="A17" s="123">
        <v>7</v>
      </c>
      <c r="B17" s="4" t="s">
        <v>373</v>
      </c>
      <c r="C17" s="4" t="s">
        <v>374</v>
      </c>
      <c r="D17" s="4" t="s">
        <v>375</v>
      </c>
      <c r="E17" s="40"/>
      <c r="F17" s="9">
        <v>46446</v>
      </c>
      <c r="G17" s="40"/>
      <c r="H17" s="40"/>
      <c r="I17" s="41">
        <v>1</v>
      </c>
      <c r="J17" s="43"/>
      <c r="K17" s="43"/>
      <c r="L17" s="114"/>
      <c r="M17" s="49"/>
      <c r="N17" s="37" t="s">
        <v>112</v>
      </c>
    </row>
    <row r="18" spans="1:14" ht="114.75" x14ac:dyDescent="0.25">
      <c r="A18" s="126">
        <v>8</v>
      </c>
      <c r="B18" s="127" t="s">
        <v>376</v>
      </c>
      <c r="C18" s="128" t="s">
        <v>377</v>
      </c>
      <c r="D18" s="129" t="s">
        <v>378</v>
      </c>
      <c r="E18" s="40"/>
      <c r="F18" s="9">
        <v>46446</v>
      </c>
      <c r="G18" s="124"/>
      <c r="H18" s="124"/>
      <c r="I18" s="140">
        <v>1</v>
      </c>
      <c r="J18" s="125"/>
      <c r="K18" s="43"/>
      <c r="L18" s="114"/>
      <c r="M18" s="49"/>
      <c r="N18" s="141" t="s">
        <v>379</v>
      </c>
    </row>
    <row r="19" spans="1:14" x14ac:dyDescent="0.25">
      <c r="A19" s="130">
        <v>9</v>
      </c>
      <c r="B19" s="127" t="s">
        <v>423</v>
      </c>
      <c r="C19" s="128" t="s">
        <v>428</v>
      </c>
      <c r="D19" s="129" t="s">
        <v>426</v>
      </c>
      <c r="E19" s="40"/>
      <c r="F19" s="9">
        <v>46417</v>
      </c>
      <c r="G19" s="138"/>
      <c r="H19" s="138"/>
      <c r="I19" s="140">
        <v>1</v>
      </c>
      <c r="J19" s="139"/>
      <c r="K19" s="43"/>
      <c r="L19" s="114"/>
      <c r="M19" s="49"/>
      <c r="N19" s="37" t="s">
        <v>425</v>
      </c>
    </row>
    <row r="20" spans="1:14" x14ac:dyDescent="0.25">
      <c r="A20" s="130">
        <v>10</v>
      </c>
      <c r="B20" s="127" t="s">
        <v>423</v>
      </c>
      <c r="C20" s="128" t="s">
        <v>427</v>
      </c>
      <c r="D20" s="129" t="s">
        <v>424</v>
      </c>
      <c r="E20" s="40"/>
      <c r="F20" s="9">
        <v>46417</v>
      </c>
      <c r="G20" s="138"/>
      <c r="H20" s="138"/>
      <c r="I20" s="140">
        <v>1</v>
      </c>
      <c r="J20" s="139"/>
      <c r="K20" s="43"/>
      <c r="L20" s="114"/>
      <c r="M20" s="49"/>
      <c r="N20" s="37" t="s">
        <v>425</v>
      </c>
    </row>
    <row r="21" spans="1:14" ht="76.5" x14ac:dyDescent="0.25">
      <c r="A21" s="130">
        <v>11</v>
      </c>
      <c r="B21" s="76" t="s">
        <v>380</v>
      </c>
      <c r="C21" s="66" t="s">
        <v>381</v>
      </c>
      <c r="D21" s="66" t="s">
        <v>382</v>
      </c>
      <c r="E21" s="40"/>
      <c r="F21" s="9">
        <v>46446</v>
      </c>
      <c r="G21" s="124"/>
      <c r="H21" s="124"/>
      <c r="I21" s="41">
        <v>1</v>
      </c>
      <c r="J21" s="43"/>
      <c r="K21" s="43"/>
      <c r="L21" s="114"/>
      <c r="M21" s="49"/>
      <c r="N21" s="37" t="s">
        <v>144</v>
      </c>
    </row>
    <row r="22" spans="1:14" ht="15.75" thickBot="1" x14ac:dyDescent="0.3">
      <c r="A22" s="164" t="s">
        <v>383</v>
      </c>
      <c r="B22" s="165"/>
      <c r="C22" s="165"/>
      <c r="D22" s="165"/>
      <c r="E22" s="165"/>
      <c r="F22" s="165"/>
      <c r="G22" s="165"/>
      <c r="H22" s="165"/>
      <c r="I22" s="165"/>
      <c r="J22" s="165"/>
      <c r="K22" s="70">
        <f>SUM(K9:K21)</f>
        <v>0</v>
      </c>
      <c r="L22" s="71"/>
      <c r="M22" s="70">
        <f>SUM(M9:M21)</f>
        <v>0</v>
      </c>
      <c r="N22" s="85"/>
    </row>
    <row r="23" spans="1:14" x14ac:dyDescent="0.25">
      <c r="N23" s="85"/>
    </row>
    <row r="25" spans="1:14" x14ac:dyDescent="0.25">
      <c r="A25" t="s">
        <v>281</v>
      </c>
      <c r="K25" s="84"/>
      <c r="M25" s="84"/>
    </row>
    <row r="26" spans="1:14" x14ac:dyDescent="0.25">
      <c r="A26" t="s">
        <v>282</v>
      </c>
    </row>
    <row r="27" spans="1:14" x14ac:dyDescent="0.25">
      <c r="A27" t="s">
        <v>300</v>
      </c>
    </row>
    <row r="28" spans="1:14" x14ac:dyDescent="0.25">
      <c r="A28" t="s">
        <v>296</v>
      </c>
    </row>
    <row r="29" spans="1:14" x14ac:dyDescent="0.25">
      <c r="A29" t="s">
        <v>308</v>
      </c>
    </row>
    <row r="30" spans="1:14" x14ac:dyDescent="0.25">
      <c r="A30" t="s">
        <v>433</v>
      </c>
    </row>
  </sheetData>
  <mergeCells count="13">
    <mergeCell ref="A22:J22"/>
    <mergeCell ref="I12:I13"/>
    <mergeCell ref="K3:N3"/>
    <mergeCell ref="C4:J4"/>
    <mergeCell ref="N12:N13"/>
    <mergeCell ref="A10:N10"/>
    <mergeCell ref="A8:N8"/>
    <mergeCell ref="A12:A13"/>
    <mergeCell ref="E12:E13"/>
    <mergeCell ref="F12:F13"/>
    <mergeCell ref="G12:G13"/>
    <mergeCell ref="H12:H13"/>
    <mergeCell ref="J12:J13"/>
  </mergeCells>
  <pageMargins left="0.7" right="0.7" top="0.75" bottom="0.75" header="0.3" footer="0.3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2:N18"/>
  <sheetViews>
    <sheetView tabSelected="1" workbookViewId="0">
      <selection activeCell="H22" sqref="H22"/>
    </sheetView>
  </sheetViews>
  <sheetFormatPr defaultRowHeight="15" x14ac:dyDescent="0.25"/>
  <cols>
    <col min="1" max="1" width="3.28515625" customWidth="1"/>
    <col min="2" max="2" width="35" customWidth="1"/>
    <col min="3" max="3" width="17" customWidth="1"/>
    <col min="4" max="4" width="19.5703125" customWidth="1"/>
    <col min="5" max="6" width="16.85546875" customWidth="1"/>
    <col min="7" max="7" width="13.7109375" customWidth="1"/>
    <col min="8" max="8" width="13.42578125" customWidth="1"/>
    <col min="9" max="9" width="8.140625" customWidth="1"/>
    <col min="10" max="10" width="11.140625" customWidth="1"/>
    <col min="11" max="11" width="11.7109375" customWidth="1"/>
    <col min="13" max="13" width="13.42578125" customWidth="1"/>
    <col min="14" max="14" width="16.42578125" customWidth="1"/>
  </cols>
  <sheetData>
    <row r="2" spans="1:14" ht="18.75" x14ac:dyDescent="0.3">
      <c r="K2" s="155"/>
      <c r="L2" s="155"/>
      <c r="M2" s="155"/>
      <c r="N2" s="155"/>
    </row>
    <row r="3" spans="1:14" ht="20.25" x14ac:dyDescent="0.25">
      <c r="C3" s="156" t="s">
        <v>434</v>
      </c>
      <c r="D3" s="156"/>
      <c r="E3" s="156"/>
      <c r="F3" s="156"/>
      <c r="G3" s="156"/>
      <c r="H3" s="156"/>
      <c r="I3" s="156"/>
      <c r="J3" s="156"/>
      <c r="K3" s="156"/>
      <c r="L3" s="156"/>
    </row>
    <row r="4" spans="1:14" ht="15.75" thickBot="1" x14ac:dyDescent="0.3"/>
    <row r="5" spans="1:14" ht="76.5" x14ac:dyDescent="0.25">
      <c r="A5" s="15" t="s">
        <v>0</v>
      </c>
      <c r="B5" s="16" t="s">
        <v>1</v>
      </c>
      <c r="C5" s="16" t="s">
        <v>2</v>
      </c>
      <c r="D5" s="16" t="s">
        <v>3</v>
      </c>
      <c r="E5" s="17" t="s">
        <v>4</v>
      </c>
      <c r="F5" s="17" t="s">
        <v>5</v>
      </c>
      <c r="G5" s="17" t="s">
        <v>6</v>
      </c>
      <c r="H5" s="17" t="s">
        <v>7</v>
      </c>
      <c r="I5" s="16" t="s">
        <v>8</v>
      </c>
      <c r="J5" s="33" t="s">
        <v>9</v>
      </c>
      <c r="K5" s="18" t="s">
        <v>10</v>
      </c>
      <c r="L5" s="18" t="s">
        <v>11</v>
      </c>
      <c r="M5" s="19" t="s">
        <v>12</v>
      </c>
      <c r="N5" s="16" t="s">
        <v>13</v>
      </c>
    </row>
    <row r="6" spans="1:14" x14ac:dyDescent="0.25">
      <c r="A6" s="20">
        <v>1</v>
      </c>
      <c r="B6" s="10">
        <v>2</v>
      </c>
      <c r="C6" s="10">
        <v>3</v>
      </c>
      <c r="D6" s="10">
        <v>4</v>
      </c>
      <c r="E6" s="11">
        <v>5</v>
      </c>
      <c r="F6" s="11">
        <v>6</v>
      </c>
      <c r="G6" s="11">
        <v>7</v>
      </c>
      <c r="H6" s="11">
        <v>8</v>
      </c>
      <c r="I6" s="10">
        <v>9</v>
      </c>
      <c r="J6" s="34">
        <v>10</v>
      </c>
      <c r="K6" s="14" t="s">
        <v>14</v>
      </c>
      <c r="L6" s="10">
        <v>12</v>
      </c>
      <c r="M6" s="21" t="s">
        <v>15</v>
      </c>
      <c r="N6" s="10">
        <v>14</v>
      </c>
    </row>
    <row r="7" spans="1:14" ht="25.5" x14ac:dyDescent="0.25">
      <c r="A7" s="6">
        <v>1</v>
      </c>
      <c r="B7" s="4" t="s">
        <v>217</v>
      </c>
      <c r="C7" s="4" t="s">
        <v>218</v>
      </c>
      <c r="D7" s="4" t="s">
        <v>219</v>
      </c>
      <c r="E7" s="40"/>
      <c r="F7" s="82">
        <v>46476</v>
      </c>
      <c r="G7" s="40"/>
      <c r="H7" s="40"/>
      <c r="I7" s="134">
        <v>1</v>
      </c>
      <c r="J7" s="43"/>
      <c r="K7" s="43">
        <f t="shared" ref="K7" si="0">I7*J7</f>
        <v>0</v>
      </c>
      <c r="L7" s="44"/>
      <c r="M7" s="22">
        <f t="shared" ref="M7" si="1">K7+(K7*L7)</f>
        <v>0</v>
      </c>
      <c r="N7" s="45"/>
    </row>
    <row r="8" spans="1:14" x14ac:dyDescent="0.25">
      <c r="A8" s="6">
        <v>2</v>
      </c>
      <c r="B8" s="31" t="s">
        <v>220</v>
      </c>
      <c r="C8" s="31" t="s">
        <v>221</v>
      </c>
      <c r="D8" s="31" t="s">
        <v>222</v>
      </c>
      <c r="E8" s="40"/>
      <c r="F8" s="3">
        <v>46476</v>
      </c>
      <c r="G8" s="40"/>
      <c r="H8" s="40"/>
      <c r="I8" s="134">
        <v>1</v>
      </c>
      <c r="J8" s="43"/>
      <c r="K8" s="43">
        <f t="shared" ref="K8:K10" si="2">I8*J8</f>
        <v>0</v>
      </c>
      <c r="L8" s="44"/>
      <c r="M8" s="22">
        <f t="shared" ref="M8:M10" si="3">K8+(K8*L8)</f>
        <v>0</v>
      </c>
      <c r="N8" s="45"/>
    </row>
    <row r="9" spans="1:14" x14ac:dyDescent="0.25">
      <c r="A9" s="6">
        <v>3</v>
      </c>
      <c r="B9" s="31" t="s">
        <v>223</v>
      </c>
      <c r="C9" s="31">
        <v>2009</v>
      </c>
      <c r="D9" s="31">
        <v>310846</v>
      </c>
      <c r="E9" s="40"/>
      <c r="F9" s="3">
        <v>46476</v>
      </c>
      <c r="G9" s="40"/>
      <c r="H9" s="40"/>
      <c r="I9" s="134">
        <v>1</v>
      </c>
      <c r="J9" s="43"/>
      <c r="K9" s="43">
        <f t="shared" si="2"/>
        <v>0</v>
      </c>
      <c r="L9" s="44"/>
      <c r="M9" s="22">
        <f t="shared" si="3"/>
        <v>0</v>
      </c>
      <c r="N9" s="45"/>
    </row>
    <row r="10" spans="1:14" ht="26.25" thickBot="1" x14ac:dyDescent="0.3">
      <c r="A10" s="6">
        <v>4</v>
      </c>
      <c r="B10" s="79" t="s">
        <v>224</v>
      </c>
      <c r="C10" s="47" t="s">
        <v>225</v>
      </c>
      <c r="D10" s="81" t="s">
        <v>226</v>
      </c>
      <c r="E10" s="40"/>
      <c r="F10" s="80">
        <v>46507</v>
      </c>
      <c r="G10" s="40"/>
      <c r="H10" s="40"/>
      <c r="I10" s="134">
        <v>1</v>
      </c>
      <c r="J10" s="43"/>
      <c r="K10" s="43">
        <f t="shared" si="2"/>
        <v>0</v>
      </c>
      <c r="L10" s="44"/>
      <c r="M10" s="22">
        <f t="shared" si="3"/>
        <v>0</v>
      </c>
      <c r="N10" s="45"/>
    </row>
    <row r="11" spans="1:14" ht="15.75" thickBot="1" x14ac:dyDescent="0.3">
      <c r="A11" s="181" t="s">
        <v>388</v>
      </c>
      <c r="B11" s="182"/>
      <c r="C11" s="182"/>
      <c r="D11" s="182"/>
      <c r="E11" s="182"/>
      <c r="F11" s="182"/>
      <c r="G11" s="182"/>
      <c r="H11" s="182"/>
      <c r="I11" s="182"/>
      <c r="J11" s="182"/>
      <c r="K11" s="69">
        <f>SUM(K7:K10)</f>
        <v>0</v>
      </c>
      <c r="L11" s="68"/>
      <c r="M11" s="69">
        <f>SUM(M7:M10)</f>
        <v>0</v>
      </c>
      <c r="N11" s="88"/>
    </row>
    <row r="12" spans="1:14" x14ac:dyDescent="0.25">
      <c r="L12" s="84"/>
      <c r="M12" s="84"/>
      <c r="N12" s="88"/>
    </row>
    <row r="13" spans="1:14" x14ac:dyDescent="0.25">
      <c r="B13" t="s">
        <v>304</v>
      </c>
    </row>
    <row r="14" spans="1:14" x14ac:dyDescent="0.25">
      <c r="B14" t="s">
        <v>281</v>
      </c>
    </row>
    <row r="15" spans="1:14" x14ac:dyDescent="0.25">
      <c r="B15" t="s">
        <v>299</v>
      </c>
    </row>
    <row r="16" spans="1:14" x14ac:dyDescent="0.25">
      <c r="B16" t="s">
        <v>429</v>
      </c>
    </row>
    <row r="17" spans="2:2" x14ac:dyDescent="0.25">
      <c r="B17" t="s">
        <v>308</v>
      </c>
    </row>
    <row r="18" spans="2:2" x14ac:dyDescent="0.25">
      <c r="B18" t="s">
        <v>433</v>
      </c>
    </row>
  </sheetData>
  <mergeCells count="3">
    <mergeCell ref="A11:J11"/>
    <mergeCell ref="K2:N2"/>
    <mergeCell ref="C3:L3"/>
  </mergeCells>
  <pageMargins left="0.7" right="0.7" top="0.75" bottom="0.75" header="0.3" footer="0.3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2:N14"/>
  <sheetViews>
    <sheetView workbookViewId="0">
      <selection activeCell="N9" sqref="N9:N11"/>
    </sheetView>
  </sheetViews>
  <sheetFormatPr defaultRowHeight="15" x14ac:dyDescent="0.25"/>
  <cols>
    <col min="1" max="1" width="6.140625" customWidth="1"/>
    <col min="2" max="2" width="26.140625" customWidth="1"/>
    <col min="3" max="3" width="16.5703125" customWidth="1"/>
    <col min="4" max="4" width="15.140625" customWidth="1"/>
    <col min="5" max="5" width="11.85546875" customWidth="1"/>
    <col min="6" max="6" width="10.85546875" customWidth="1"/>
    <col min="10" max="10" width="11.7109375" customWidth="1"/>
    <col min="11" max="12" width="13.28515625" customWidth="1"/>
    <col min="13" max="13" width="13.5703125" customWidth="1"/>
    <col min="14" max="14" width="18.7109375" customWidth="1"/>
  </cols>
  <sheetData>
    <row r="2" spans="1:14" ht="18.75" x14ac:dyDescent="0.3">
      <c r="K2" s="155"/>
      <c r="L2" s="155"/>
      <c r="M2" s="155"/>
      <c r="N2" s="155"/>
    </row>
    <row r="3" spans="1:14" ht="20.25" x14ac:dyDescent="0.25">
      <c r="B3" s="156" t="s">
        <v>435</v>
      </c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4" ht="15.75" thickBot="1" x14ac:dyDescent="0.3"/>
    <row r="5" spans="1:14" ht="76.5" x14ac:dyDescent="0.25">
      <c r="A5" s="15" t="s">
        <v>0</v>
      </c>
      <c r="B5" s="16" t="s">
        <v>1</v>
      </c>
      <c r="C5" s="16" t="s">
        <v>2</v>
      </c>
      <c r="D5" s="16" t="s">
        <v>3</v>
      </c>
      <c r="E5" s="17" t="s">
        <v>4</v>
      </c>
      <c r="F5" s="17" t="s">
        <v>5</v>
      </c>
      <c r="G5" s="17" t="s">
        <v>6</v>
      </c>
      <c r="H5" s="17" t="s">
        <v>7</v>
      </c>
      <c r="I5" s="16" t="s">
        <v>8</v>
      </c>
      <c r="J5" s="33" t="s">
        <v>9</v>
      </c>
      <c r="K5" s="18" t="s">
        <v>10</v>
      </c>
      <c r="L5" s="18" t="s">
        <v>11</v>
      </c>
      <c r="M5" s="19" t="s">
        <v>12</v>
      </c>
      <c r="N5" s="16" t="s">
        <v>13</v>
      </c>
    </row>
    <row r="6" spans="1:14" x14ac:dyDescent="0.25">
      <c r="A6" s="20">
        <v>1</v>
      </c>
      <c r="B6" s="10">
        <v>2</v>
      </c>
      <c r="C6" s="10">
        <v>3</v>
      </c>
      <c r="D6" s="10">
        <v>4</v>
      </c>
      <c r="E6" s="11">
        <v>5</v>
      </c>
      <c r="F6" s="11">
        <v>6</v>
      </c>
      <c r="G6" s="11">
        <v>7</v>
      </c>
      <c r="H6" s="11">
        <v>8</v>
      </c>
      <c r="I6" s="10">
        <v>9</v>
      </c>
      <c r="J6" s="34">
        <v>10</v>
      </c>
      <c r="K6" s="14" t="s">
        <v>14</v>
      </c>
      <c r="L6" s="10">
        <v>12</v>
      </c>
      <c r="M6" s="21" t="s">
        <v>15</v>
      </c>
      <c r="N6" s="10">
        <v>14</v>
      </c>
    </row>
    <row r="7" spans="1:14" ht="16.5" x14ac:dyDescent="0.25">
      <c r="A7" s="144" t="s">
        <v>73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6"/>
    </row>
    <row r="8" spans="1:14" ht="25.5" x14ac:dyDescent="0.25">
      <c r="A8" s="27">
        <v>1</v>
      </c>
      <c r="B8" s="4" t="s">
        <v>271</v>
      </c>
      <c r="C8" s="29" t="s">
        <v>74</v>
      </c>
      <c r="D8" s="4" t="s">
        <v>75</v>
      </c>
      <c r="E8" s="40"/>
      <c r="F8" s="9">
        <v>46233</v>
      </c>
      <c r="G8" s="9">
        <v>46598</v>
      </c>
      <c r="H8" s="40"/>
      <c r="I8" s="41">
        <v>2</v>
      </c>
      <c r="J8" s="43"/>
      <c r="K8" s="43">
        <f t="shared" ref="K8" si="0">I8*J8</f>
        <v>0</v>
      </c>
      <c r="L8" s="44"/>
      <c r="M8" s="22">
        <f t="shared" ref="M8" si="1">K8+(K8*L8)</f>
        <v>0</v>
      </c>
      <c r="N8" s="86"/>
    </row>
    <row r="9" spans="1:14" x14ac:dyDescent="0.25">
      <c r="N9" s="88"/>
    </row>
    <row r="10" spans="1:14" x14ac:dyDescent="0.25">
      <c r="A10" t="s">
        <v>287</v>
      </c>
      <c r="N10" s="88"/>
    </row>
    <row r="11" spans="1:14" x14ac:dyDescent="0.25">
      <c r="A11" t="s">
        <v>300</v>
      </c>
    </row>
    <row r="12" spans="1:14" x14ac:dyDescent="0.25">
      <c r="A12" t="s">
        <v>303</v>
      </c>
    </row>
    <row r="13" spans="1:14" x14ac:dyDescent="0.25">
      <c r="A13" t="s">
        <v>308</v>
      </c>
    </row>
    <row r="14" spans="1:14" x14ac:dyDescent="0.25">
      <c r="A14" t="s">
        <v>433</v>
      </c>
    </row>
  </sheetData>
  <mergeCells count="3">
    <mergeCell ref="A7:N7"/>
    <mergeCell ref="K2:N2"/>
    <mergeCell ref="B3:L3"/>
  </mergeCells>
  <pageMargins left="0.7" right="0.7" top="0.75" bottom="0.75" header="0.3" footer="0.3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2:O23"/>
  <sheetViews>
    <sheetView workbookViewId="0">
      <selection activeCell="K14" sqref="K14:M14"/>
    </sheetView>
  </sheetViews>
  <sheetFormatPr defaultRowHeight="15" x14ac:dyDescent="0.25"/>
  <cols>
    <col min="1" max="1" width="3.28515625" customWidth="1"/>
    <col min="2" max="2" width="27.42578125" customWidth="1"/>
    <col min="3" max="3" width="18.7109375" customWidth="1"/>
    <col min="4" max="4" width="17.42578125" customWidth="1"/>
    <col min="5" max="6" width="15.140625" customWidth="1"/>
    <col min="7" max="7" width="14" customWidth="1"/>
    <col min="8" max="8" width="13.85546875" customWidth="1"/>
    <col min="9" max="9" width="13" customWidth="1"/>
    <col min="10" max="10" width="11" customWidth="1"/>
    <col min="11" max="11" width="13.7109375" customWidth="1"/>
    <col min="13" max="13" width="13.140625" customWidth="1"/>
    <col min="14" max="14" width="17.28515625" customWidth="1"/>
  </cols>
  <sheetData>
    <row r="2" spans="1:15" ht="18.75" x14ac:dyDescent="0.3">
      <c r="K2" s="155"/>
      <c r="L2" s="155"/>
      <c r="M2" s="155"/>
      <c r="N2" s="155"/>
      <c r="O2" s="110"/>
    </row>
    <row r="3" spans="1:15" ht="20.25" x14ac:dyDescent="0.25">
      <c r="C3" s="156" t="s">
        <v>436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5" ht="15.75" thickBot="1" x14ac:dyDescent="0.3"/>
    <row r="5" spans="1:15" ht="63.75" x14ac:dyDescent="0.25">
      <c r="A5" s="15" t="s">
        <v>0</v>
      </c>
      <c r="B5" s="16" t="s">
        <v>1</v>
      </c>
      <c r="C5" s="16" t="s">
        <v>2</v>
      </c>
      <c r="D5" s="16" t="s">
        <v>3</v>
      </c>
      <c r="E5" s="17" t="s">
        <v>4</v>
      </c>
      <c r="F5" s="17" t="s">
        <v>5</v>
      </c>
      <c r="G5" s="62" t="s">
        <v>6</v>
      </c>
      <c r="H5" s="62" t="s">
        <v>7</v>
      </c>
      <c r="I5" s="61" t="s">
        <v>8</v>
      </c>
      <c r="J5" s="61" t="s">
        <v>9</v>
      </c>
      <c r="K5" s="63" t="s">
        <v>10</v>
      </c>
      <c r="L5" s="63" t="s">
        <v>11</v>
      </c>
      <c r="M5" s="63" t="s">
        <v>12</v>
      </c>
      <c r="N5" s="62" t="s">
        <v>13</v>
      </c>
    </row>
    <row r="6" spans="1:15" x14ac:dyDescent="0.25">
      <c r="A6" s="55">
        <v>1</v>
      </c>
      <c r="B6" s="56">
        <v>2</v>
      </c>
      <c r="C6" s="57">
        <v>3</v>
      </c>
      <c r="D6" s="56">
        <v>4</v>
      </c>
      <c r="E6" s="56">
        <v>5</v>
      </c>
      <c r="F6" s="56">
        <v>6</v>
      </c>
      <c r="G6" s="11">
        <v>7</v>
      </c>
      <c r="H6" s="11">
        <v>8</v>
      </c>
      <c r="I6" s="10">
        <v>9</v>
      </c>
      <c r="J6" s="10">
        <v>10</v>
      </c>
      <c r="K6" s="14" t="s">
        <v>14</v>
      </c>
      <c r="L6" s="10">
        <v>12</v>
      </c>
      <c r="M6" s="14" t="s">
        <v>15</v>
      </c>
      <c r="N6" s="11">
        <v>8</v>
      </c>
    </row>
    <row r="7" spans="1:15" ht="16.5" x14ac:dyDescent="0.25">
      <c r="A7" s="170" t="s">
        <v>367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83"/>
    </row>
    <row r="8" spans="1:15" ht="16.5" x14ac:dyDescent="0.3">
      <c r="A8" s="39">
        <v>1</v>
      </c>
      <c r="B8" s="52" t="s">
        <v>294</v>
      </c>
      <c r="C8" s="8" t="s">
        <v>295</v>
      </c>
      <c r="D8" s="106">
        <v>1</v>
      </c>
      <c r="E8" s="40"/>
      <c r="F8" s="9">
        <v>46477</v>
      </c>
      <c r="G8" s="40"/>
      <c r="H8" s="40"/>
      <c r="I8" s="41">
        <v>1</v>
      </c>
      <c r="J8" s="65"/>
      <c r="K8" s="43"/>
      <c r="L8" s="44"/>
      <c r="M8" s="22"/>
      <c r="N8" s="64"/>
    </row>
    <row r="9" spans="1:15" ht="16.5" x14ac:dyDescent="0.3">
      <c r="A9" s="39">
        <v>2</v>
      </c>
      <c r="B9" s="52" t="s">
        <v>294</v>
      </c>
      <c r="C9" s="8" t="s">
        <v>295</v>
      </c>
      <c r="D9" s="106">
        <v>2</v>
      </c>
      <c r="E9" s="40"/>
      <c r="F9" s="9">
        <v>46477</v>
      </c>
      <c r="G9" s="40"/>
      <c r="H9" s="40"/>
      <c r="I9" s="41">
        <v>1</v>
      </c>
      <c r="J9" s="65"/>
      <c r="K9" s="43"/>
      <c r="L9" s="44"/>
      <c r="M9" s="22"/>
      <c r="N9" s="89"/>
    </row>
    <row r="10" spans="1:15" ht="16.5" x14ac:dyDescent="0.3">
      <c r="A10" s="39">
        <v>3</v>
      </c>
      <c r="B10" s="52" t="s">
        <v>294</v>
      </c>
      <c r="C10" s="8" t="s">
        <v>295</v>
      </c>
      <c r="D10" s="106">
        <v>3</v>
      </c>
      <c r="E10" s="40"/>
      <c r="F10" s="9">
        <v>46477</v>
      </c>
      <c r="G10" s="40"/>
      <c r="H10" s="40"/>
      <c r="I10" s="41">
        <v>1</v>
      </c>
      <c r="J10" s="65"/>
      <c r="K10" s="43"/>
      <c r="L10" s="44"/>
      <c r="M10" s="22"/>
      <c r="N10" s="89"/>
    </row>
    <row r="11" spans="1:15" ht="16.5" x14ac:dyDescent="0.3">
      <c r="A11" s="39">
        <v>4</v>
      </c>
      <c r="B11" s="52" t="s">
        <v>294</v>
      </c>
      <c r="C11" s="8" t="s">
        <v>295</v>
      </c>
      <c r="D11" s="106">
        <v>4</v>
      </c>
      <c r="E11" s="40"/>
      <c r="F11" s="9">
        <v>46477</v>
      </c>
      <c r="G11" s="40"/>
      <c r="H11" s="40"/>
      <c r="I11" s="41">
        <v>1</v>
      </c>
      <c r="J11" s="65"/>
      <c r="K11" s="43"/>
      <c r="L11" s="44"/>
      <c r="M11" s="22"/>
      <c r="N11" s="89"/>
    </row>
    <row r="12" spans="1:15" ht="16.5" x14ac:dyDescent="0.3">
      <c r="A12" s="39">
        <v>5</v>
      </c>
      <c r="B12" s="52" t="s">
        <v>294</v>
      </c>
      <c r="C12" s="8" t="s">
        <v>295</v>
      </c>
      <c r="D12" s="106">
        <v>5</v>
      </c>
      <c r="E12" s="40"/>
      <c r="F12" s="9">
        <v>46477</v>
      </c>
      <c r="G12" s="40"/>
      <c r="H12" s="40"/>
      <c r="I12" s="41">
        <v>1</v>
      </c>
      <c r="J12" s="65"/>
      <c r="K12" s="43"/>
      <c r="L12" s="44"/>
      <c r="M12" s="22"/>
      <c r="N12" s="89"/>
    </row>
    <row r="13" spans="1:15" x14ac:dyDescent="0.25">
      <c r="B13" s="136"/>
      <c r="N13" s="103"/>
    </row>
    <row r="14" spans="1:15" ht="26.25" x14ac:dyDescent="0.25">
      <c r="B14" s="107" t="s">
        <v>305</v>
      </c>
      <c r="K14" s="84"/>
      <c r="M14" s="84"/>
      <c r="N14" s="103"/>
    </row>
    <row r="15" spans="1:15" x14ac:dyDescent="0.25">
      <c r="B15" s="107" t="s">
        <v>300</v>
      </c>
    </row>
    <row r="16" spans="1:15" x14ac:dyDescent="0.25">
      <c r="B16" s="107" t="s">
        <v>296</v>
      </c>
    </row>
    <row r="17" spans="2:5" x14ac:dyDescent="0.25">
      <c r="B17" t="s">
        <v>308</v>
      </c>
    </row>
    <row r="18" spans="2:5" x14ac:dyDescent="0.25">
      <c r="B18" t="s">
        <v>433</v>
      </c>
    </row>
    <row r="23" spans="2:5" x14ac:dyDescent="0.25">
      <c r="E23" s="137"/>
    </row>
  </sheetData>
  <mergeCells count="3">
    <mergeCell ref="A7:N7"/>
    <mergeCell ref="C3:M3"/>
    <mergeCell ref="K2:N2"/>
  </mergeCells>
  <pageMargins left="0.7" right="0.7" top="0.75" bottom="0.75" header="0.3" footer="0.3"/>
  <pageSetup paperSize="9" scale="6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2:O16"/>
  <sheetViews>
    <sheetView workbookViewId="0">
      <selection activeCell="N10" sqref="N10:N12"/>
    </sheetView>
  </sheetViews>
  <sheetFormatPr defaultRowHeight="15" x14ac:dyDescent="0.25"/>
  <cols>
    <col min="1" max="1" width="3.28515625" customWidth="1"/>
    <col min="2" max="2" width="35" customWidth="1"/>
    <col min="3" max="3" width="22.42578125" customWidth="1"/>
    <col min="4" max="4" width="19.5703125" customWidth="1"/>
    <col min="5" max="6" width="16.85546875" customWidth="1"/>
    <col min="7" max="7" width="13.7109375" customWidth="1"/>
    <col min="8" max="8" width="14.7109375" customWidth="1"/>
    <col min="9" max="9" width="11.85546875" customWidth="1"/>
    <col min="10" max="10" width="11.7109375" customWidth="1"/>
    <col min="11" max="11" width="14.5703125" customWidth="1"/>
    <col min="13" max="13" width="13.5703125" customWidth="1"/>
    <col min="14" max="14" width="17.85546875" customWidth="1"/>
  </cols>
  <sheetData>
    <row r="2" spans="1:15" ht="18.75" x14ac:dyDescent="0.3">
      <c r="K2" s="155"/>
      <c r="L2" s="155"/>
      <c r="M2" s="155"/>
      <c r="N2" s="155"/>
    </row>
    <row r="3" spans="1:15" ht="18.75" x14ac:dyDescent="0.3">
      <c r="L3" s="155"/>
      <c r="M3" s="155"/>
      <c r="N3" s="155"/>
      <c r="O3" s="155"/>
    </row>
    <row r="4" spans="1:15" ht="20.25" x14ac:dyDescent="0.25">
      <c r="C4" s="156" t="s">
        <v>437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</row>
    <row r="5" spans="1:15" ht="15.75" thickBot="1" x14ac:dyDescent="0.3"/>
    <row r="6" spans="1:15" ht="63.75" x14ac:dyDescent="0.25">
      <c r="A6" s="15" t="s">
        <v>0</v>
      </c>
      <c r="B6" s="16" t="s">
        <v>1</v>
      </c>
      <c r="C6" s="16" t="s">
        <v>2</v>
      </c>
      <c r="D6" s="16" t="s">
        <v>3</v>
      </c>
      <c r="E6" s="17" t="s">
        <v>4</v>
      </c>
      <c r="F6" s="17" t="s">
        <v>5</v>
      </c>
      <c r="G6" s="62" t="s">
        <v>6</v>
      </c>
      <c r="H6" s="62" t="s">
        <v>7</v>
      </c>
      <c r="I6" s="61" t="s">
        <v>8</v>
      </c>
      <c r="J6" s="61" t="s">
        <v>9</v>
      </c>
      <c r="K6" s="63" t="s">
        <v>10</v>
      </c>
      <c r="L6" s="63" t="s">
        <v>11</v>
      </c>
      <c r="M6" s="63" t="s">
        <v>12</v>
      </c>
      <c r="N6" s="62" t="s">
        <v>13</v>
      </c>
    </row>
    <row r="7" spans="1:15" x14ac:dyDescent="0.25">
      <c r="A7" s="55">
        <v>1</v>
      </c>
      <c r="B7" s="56">
        <v>2</v>
      </c>
      <c r="C7" s="57">
        <v>3</v>
      </c>
      <c r="D7" s="56">
        <v>4</v>
      </c>
      <c r="E7" s="56">
        <v>5</v>
      </c>
      <c r="F7" s="56">
        <v>6</v>
      </c>
      <c r="G7" s="11">
        <v>7</v>
      </c>
      <c r="H7" s="11">
        <v>8</v>
      </c>
      <c r="I7" s="10">
        <v>9</v>
      </c>
      <c r="J7" s="10">
        <v>10</v>
      </c>
      <c r="K7" s="14" t="s">
        <v>14</v>
      </c>
      <c r="L7" s="10">
        <v>12</v>
      </c>
      <c r="M7" s="14" t="s">
        <v>15</v>
      </c>
      <c r="N7" s="11">
        <v>8</v>
      </c>
    </row>
    <row r="8" spans="1:15" ht="16.5" x14ac:dyDescent="0.25">
      <c r="A8" s="170" t="s">
        <v>368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83"/>
    </row>
    <row r="9" spans="1:15" ht="16.5" x14ac:dyDescent="0.3">
      <c r="A9" s="53">
        <v>1</v>
      </c>
      <c r="B9" s="54" t="s">
        <v>283</v>
      </c>
      <c r="C9" s="38" t="s">
        <v>288</v>
      </c>
      <c r="D9" s="38" t="s">
        <v>42</v>
      </c>
      <c r="E9" s="9">
        <v>46325</v>
      </c>
      <c r="F9" s="9">
        <v>46690</v>
      </c>
      <c r="G9" s="40"/>
      <c r="H9" s="40"/>
      <c r="I9" s="41">
        <v>2</v>
      </c>
      <c r="J9" s="65"/>
      <c r="K9" s="43"/>
      <c r="L9" s="44"/>
      <c r="M9" s="22"/>
      <c r="N9" s="64"/>
    </row>
    <row r="10" spans="1:15" ht="16.5" x14ac:dyDescent="0.3">
      <c r="G10" s="50"/>
      <c r="H10" s="50"/>
      <c r="I10" s="50"/>
      <c r="J10" s="50"/>
      <c r="K10" s="50"/>
      <c r="L10" s="50"/>
      <c r="M10" s="50"/>
      <c r="N10" s="103"/>
    </row>
    <row r="11" spans="1:15" x14ac:dyDescent="0.25">
      <c r="N11" s="103"/>
    </row>
    <row r="12" spans="1:15" x14ac:dyDescent="0.25">
      <c r="B12" t="s">
        <v>289</v>
      </c>
      <c r="N12" s="136"/>
    </row>
    <row r="13" spans="1:15" x14ac:dyDescent="0.25">
      <c r="B13" t="s">
        <v>300</v>
      </c>
      <c r="N13" s="142"/>
    </row>
    <row r="14" spans="1:15" x14ac:dyDescent="0.25">
      <c r="B14" t="s">
        <v>303</v>
      </c>
      <c r="N14" s="136"/>
    </row>
    <row r="15" spans="1:15" x14ac:dyDescent="0.25">
      <c r="B15" t="s">
        <v>308</v>
      </c>
    </row>
    <row r="16" spans="1:15" x14ac:dyDescent="0.25">
      <c r="B16" t="s">
        <v>433</v>
      </c>
    </row>
  </sheetData>
  <mergeCells count="4">
    <mergeCell ref="A8:N8"/>
    <mergeCell ref="L3:O3"/>
    <mergeCell ref="C4:M4"/>
    <mergeCell ref="K2:N2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O17"/>
  <sheetViews>
    <sheetView workbookViewId="0">
      <selection activeCell="M11" sqref="M11:N11"/>
    </sheetView>
  </sheetViews>
  <sheetFormatPr defaultRowHeight="15" x14ac:dyDescent="0.25"/>
  <cols>
    <col min="1" max="1" width="3.28515625" customWidth="1"/>
    <col min="2" max="2" width="22.7109375" customWidth="1"/>
    <col min="3" max="3" width="17.28515625" customWidth="1"/>
    <col min="4" max="4" width="16.140625" customWidth="1"/>
    <col min="5" max="6" width="16.85546875" customWidth="1"/>
    <col min="7" max="7" width="13.7109375" customWidth="1"/>
    <col min="8" max="8" width="15.42578125" customWidth="1"/>
    <col min="9" max="9" width="11.42578125" customWidth="1"/>
    <col min="10" max="10" width="11.28515625" customWidth="1"/>
    <col min="11" max="11" width="16.42578125" customWidth="1"/>
    <col min="12" max="12" width="9.28515625" bestFit="1" customWidth="1"/>
    <col min="13" max="13" width="13.7109375" customWidth="1"/>
    <col min="14" max="14" width="17.140625" customWidth="1"/>
  </cols>
  <sheetData>
    <row r="3" spans="1:15" ht="18.75" x14ac:dyDescent="0.3">
      <c r="K3" s="155"/>
      <c r="L3" s="155"/>
      <c r="M3" s="155"/>
      <c r="N3" s="155"/>
      <c r="O3" s="110"/>
    </row>
    <row r="4" spans="1:15" ht="20.25" x14ac:dyDescent="0.25">
      <c r="C4" s="156" t="s">
        <v>438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</row>
    <row r="5" spans="1:15" ht="15.75" thickBot="1" x14ac:dyDescent="0.3"/>
    <row r="6" spans="1:15" ht="76.5" x14ac:dyDescent="0.25">
      <c r="A6" s="15" t="s">
        <v>0</v>
      </c>
      <c r="B6" s="16" t="s">
        <v>1</v>
      </c>
      <c r="C6" s="16" t="s">
        <v>2</v>
      </c>
      <c r="D6" s="16" t="s">
        <v>3</v>
      </c>
      <c r="E6" s="17" t="s">
        <v>4</v>
      </c>
      <c r="F6" s="17" t="s">
        <v>5</v>
      </c>
      <c r="G6" s="62" t="s">
        <v>6</v>
      </c>
      <c r="H6" s="62" t="s">
        <v>7</v>
      </c>
      <c r="I6" s="61" t="s">
        <v>8</v>
      </c>
      <c r="J6" s="61" t="s">
        <v>9</v>
      </c>
      <c r="K6" s="63" t="s">
        <v>10</v>
      </c>
      <c r="L6" s="63" t="s">
        <v>11</v>
      </c>
      <c r="M6" s="63" t="s">
        <v>12</v>
      </c>
      <c r="N6" s="62" t="s">
        <v>13</v>
      </c>
    </row>
    <row r="7" spans="1:15" x14ac:dyDescent="0.25">
      <c r="A7" s="55">
        <v>1</v>
      </c>
      <c r="B7" s="56">
        <v>2</v>
      </c>
      <c r="C7" s="57">
        <v>3</v>
      </c>
      <c r="D7" s="56">
        <v>4</v>
      </c>
      <c r="E7" s="56">
        <v>5</v>
      </c>
      <c r="F7" s="56">
        <v>6</v>
      </c>
      <c r="G7" s="11">
        <v>7</v>
      </c>
      <c r="H7" s="11">
        <v>8</v>
      </c>
      <c r="I7" s="10">
        <v>9</v>
      </c>
      <c r="J7" s="10">
        <v>10</v>
      </c>
      <c r="K7" s="14" t="s">
        <v>14</v>
      </c>
      <c r="L7" s="10">
        <v>12</v>
      </c>
      <c r="M7" s="14" t="s">
        <v>15</v>
      </c>
      <c r="N7" s="11">
        <v>8</v>
      </c>
    </row>
    <row r="8" spans="1:15" ht="16.5" x14ac:dyDescent="0.25">
      <c r="A8" s="170" t="s">
        <v>235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83"/>
    </row>
    <row r="9" spans="1:15" ht="16.5" x14ac:dyDescent="0.3">
      <c r="A9" s="59">
        <v>1</v>
      </c>
      <c r="B9" s="58" t="s">
        <v>227</v>
      </c>
      <c r="C9" s="37" t="s">
        <v>228</v>
      </c>
      <c r="D9" s="38">
        <v>302263</v>
      </c>
      <c r="E9" s="40"/>
      <c r="F9" s="60">
        <v>46477</v>
      </c>
      <c r="G9" s="40"/>
      <c r="H9" s="40"/>
      <c r="I9" s="41">
        <v>1</v>
      </c>
      <c r="J9" s="108"/>
      <c r="K9" s="43">
        <f t="shared" ref="K9" si="0">I9*J9</f>
        <v>0</v>
      </c>
      <c r="L9" s="44"/>
      <c r="M9" s="22">
        <f>K9+(K9*L9)</f>
        <v>0</v>
      </c>
      <c r="N9" s="64"/>
    </row>
    <row r="10" spans="1:15" ht="16.5" x14ac:dyDescent="0.3">
      <c r="F10" s="50"/>
      <c r="G10" s="50"/>
      <c r="H10" s="50"/>
      <c r="I10" s="50"/>
      <c r="J10" s="50"/>
      <c r="K10" s="50"/>
      <c r="L10" s="50"/>
      <c r="M10" s="50"/>
      <c r="N10" s="103"/>
    </row>
    <row r="11" spans="1:15" x14ac:dyDescent="0.25">
      <c r="M11" s="84"/>
      <c r="N11" s="103"/>
    </row>
    <row r="12" spans="1:15" x14ac:dyDescent="0.25">
      <c r="B12" t="s">
        <v>290</v>
      </c>
    </row>
    <row r="13" spans="1:15" x14ac:dyDescent="0.25">
      <c r="B13" t="s">
        <v>286</v>
      </c>
    </row>
    <row r="14" spans="1:15" x14ac:dyDescent="0.25">
      <c r="B14" t="s">
        <v>300</v>
      </c>
      <c r="N14" s="143"/>
    </row>
    <row r="15" spans="1:15" x14ac:dyDescent="0.25">
      <c r="B15" t="s">
        <v>303</v>
      </c>
    </row>
    <row r="16" spans="1:15" x14ac:dyDescent="0.25">
      <c r="B16" t="s">
        <v>308</v>
      </c>
    </row>
    <row r="17" spans="2:2" x14ac:dyDescent="0.25">
      <c r="B17" t="s">
        <v>433</v>
      </c>
    </row>
  </sheetData>
  <mergeCells count="3">
    <mergeCell ref="A8:N8"/>
    <mergeCell ref="C4:M4"/>
    <mergeCell ref="K3:N3"/>
  </mergeCells>
  <pageMargins left="0.7" right="0.7" top="0.75" bottom="0.75" header="0.3" footer="0.3"/>
  <pageSetup paperSize="9" scale="6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O16"/>
  <sheetViews>
    <sheetView workbookViewId="0">
      <selection activeCell="M12" sqref="M12:N12"/>
    </sheetView>
  </sheetViews>
  <sheetFormatPr defaultRowHeight="15" x14ac:dyDescent="0.25"/>
  <cols>
    <col min="1" max="1" width="3.28515625" customWidth="1"/>
    <col min="2" max="2" width="27.42578125" customWidth="1"/>
    <col min="3" max="3" width="16" customWidth="1"/>
    <col min="4" max="4" width="20.85546875" customWidth="1"/>
    <col min="5" max="6" width="16.85546875" customWidth="1"/>
    <col min="7" max="7" width="13.7109375" customWidth="1"/>
    <col min="8" max="8" width="13.28515625" customWidth="1"/>
    <col min="9" max="9" width="10.42578125" customWidth="1"/>
    <col min="10" max="10" width="9.28515625" bestFit="1" customWidth="1"/>
    <col min="11" max="11" width="16.42578125" customWidth="1"/>
    <col min="12" max="12" width="9.28515625" bestFit="1" customWidth="1"/>
    <col min="13" max="13" width="15.140625" customWidth="1"/>
    <col min="14" max="14" width="18.5703125" customWidth="1"/>
  </cols>
  <sheetData>
    <row r="3" spans="1:15" ht="18.75" x14ac:dyDescent="0.3">
      <c r="K3" s="155"/>
      <c r="L3" s="155"/>
      <c r="M3" s="155"/>
      <c r="N3" s="155"/>
      <c r="O3" s="110"/>
    </row>
    <row r="4" spans="1:15" ht="20.25" x14ac:dyDescent="0.25">
      <c r="C4" s="156" t="s">
        <v>439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</row>
    <row r="5" spans="1:15" x14ac:dyDescent="0.25">
      <c r="I5" s="36"/>
      <c r="J5" s="36"/>
      <c r="K5" s="36"/>
    </row>
    <row r="6" spans="1:15" ht="15.75" thickBot="1" x14ac:dyDescent="0.3"/>
    <row r="7" spans="1:15" ht="76.5" x14ac:dyDescent="0.25">
      <c r="A7" s="15" t="s">
        <v>0</v>
      </c>
      <c r="B7" s="16" t="s">
        <v>1</v>
      </c>
      <c r="C7" s="16" t="s">
        <v>2</v>
      </c>
      <c r="D7" s="16" t="s">
        <v>3</v>
      </c>
      <c r="E7" s="17" t="s">
        <v>4</v>
      </c>
      <c r="F7" s="17" t="s">
        <v>5</v>
      </c>
      <c r="G7" s="62" t="s">
        <v>6</v>
      </c>
      <c r="H7" s="62" t="s">
        <v>7</v>
      </c>
      <c r="I7" s="61" t="s">
        <v>8</v>
      </c>
      <c r="J7" s="61" t="s">
        <v>9</v>
      </c>
      <c r="K7" s="63" t="s">
        <v>10</v>
      </c>
      <c r="L7" s="63" t="s">
        <v>11</v>
      </c>
      <c r="M7" s="63" t="s">
        <v>12</v>
      </c>
      <c r="N7" s="62" t="s">
        <v>13</v>
      </c>
    </row>
    <row r="8" spans="1:15" x14ac:dyDescent="0.25">
      <c r="A8" s="55">
        <v>1</v>
      </c>
      <c r="B8" s="56">
        <v>2</v>
      </c>
      <c r="C8" s="57">
        <v>3</v>
      </c>
      <c r="D8" s="56">
        <v>4</v>
      </c>
      <c r="E8" s="56">
        <v>5</v>
      </c>
      <c r="F8" s="56">
        <v>6</v>
      </c>
      <c r="G8" s="11">
        <v>7</v>
      </c>
      <c r="H8" s="11">
        <v>8</v>
      </c>
      <c r="I8" s="10">
        <v>9</v>
      </c>
      <c r="J8" s="10">
        <v>10</v>
      </c>
      <c r="K8" s="14" t="s">
        <v>14</v>
      </c>
      <c r="L8" s="10">
        <v>12</v>
      </c>
      <c r="M8" s="14" t="s">
        <v>15</v>
      </c>
      <c r="N8" s="11">
        <v>8</v>
      </c>
    </row>
    <row r="9" spans="1:15" ht="16.5" x14ac:dyDescent="0.25">
      <c r="A9" s="144" t="s">
        <v>235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6"/>
    </row>
    <row r="10" spans="1:15" ht="16.5" x14ac:dyDescent="0.3">
      <c r="A10" s="59">
        <v>1</v>
      </c>
      <c r="B10" s="58" t="s">
        <v>229</v>
      </c>
      <c r="C10" s="37" t="s">
        <v>230</v>
      </c>
      <c r="D10" s="67" t="s">
        <v>231</v>
      </c>
      <c r="E10" s="60">
        <v>46238</v>
      </c>
      <c r="F10" s="60">
        <v>46603</v>
      </c>
      <c r="G10" s="40"/>
      <c r="H10" s="40"/>
      <c r="I10" s="41">
        <v>2</v>
      </c>
      <c r="J10" s="65"/>
      <c r="K10" s="43">
        <f t="shared" ref="K10" si="0">I10*J10</f>
        <v>0</v>
      </c>
      <c r="L10" s="44"/>
      <c r="M10" s="22">
        <f>K10+(K10*L10)</f>
        <v>0</v>
      </c>
      <c r="N10" s="64"/>
    </row>
    <row r="11" spans="1:15" ht="16.5" x14ac:dyDescent="0.3">
      <c r="F11" s="50"/>
      <c r="G11" s="50"/>
      <c r="H11" s="50"/>
      <c r="I11" s="50"/>
      <c r="J11" s="50"/>
      <c r="K11" s="50"/>
      <c r="L11" s="50"/>
      <c r="M11" s="50"/>
      <c r="N11" s="103"/>
    </row>
    <row r="12" spans="1:15" x14ac:dyDescent="0.25">
      <c r="B12" t="s">
        <v>291</v>
      </c>
      <c r="M12" s="84"/>
      <c r="N12" s="103"/>
    </row>
    <row r="13" spans="1:15" x14ac:dyDescent="0.25">
      <c r="B13" t="s">
        <v>300</v>
      </c>
      <c r="N13" s="104"/>
    </row>
    <row r="14" spans="1:15" x14ac:dyDescent="0.25">
      <c r="B14" t="s">
        <v>303</v>
      </c>
      <c r="N14" s="143"/>
    </row>
    <row r="15" spans="1:15" x14ac:dyDescent="0.25">
      <c r="B15" t="s">
        <v>308</v>
      </c>
    </row>
    <row r="16" spans="1:15" x14ac:dyDescent="0.25">
      <c r="B16" t="s">
        <v>433</v>
      </c>
    </row>
  </sheetData>
  <mergeCells count="3">
    <mergeCell ref="A9:N9"/>
    <mergeCell ref="C4:M4"/>
    <mergeCell ref="K3:N3"/>
  </mergeCells>
  <pageMargins left="0.7" right="0.7" top="0.75" bottom="0.75" header="0.3" footer="0.3"/>
  <pageSetup paperSize="9" scale="63" orientation="landscape" r:id="rId1"/>
  <ignoredErrors>
    <ignoredError sqref="D10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O14"/>
  <sheetViews>
    <sheetView workbookViewId="0">
      <selection activeCell="M12" sqref="M12:N12"/>
    </sheetView>
  </sheetViews>
  <sheetFormatPr defaultRowHeight="15" x14ac:dyDescent="0.25"/>
  <cols>
    <col min="1" max="1" width="3.28515625" customWidth="1"/>
    <col min="2" max="2" width="31.28515625" customWidth="1"/>
    <col min="3" max="3" width="22.42578125" customWidth="1"/>
    <col min="4" max="4" width="19.5703125" customWidth="1"/>
    <col min="5" max="6" width="16.85546875" customWidth="1"/>
    <col min="7" max="7" width="13.7109375" customWidth="1"/>
    <col min="8" max="8" width="13.5703125" customWidth="1"/>
    <col min="9" max="9" width="10.140625" customWidth="1"/>
    <col min="11" max="11" width="11.7109375" customWidth="1"/>
    <col min="13" max="13" width="13" customWidth="1"/>
    <col min="14" max="14" width="18.7109375" customWidth="1"/>
  </cols>
  <sheetData>
    <row r="3" spans="1:15" ht="18.75" x14ac:dyDescent="0.3">
      <c r="K3" s="155"/>
      <c r="L3" s="155"/>
      <c r="M3" s="155"/>
      <c r="N3" s="155"/>
      <c r="O3" s="110"/>
    </row>
    <row r="4" spans="1:15" ht="20.25" x14ac:dyDescent="0.25">
      <c r="C4" s="156" t="s">
        <v>440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</row>
    <row r="5" spans="1:15" ht="15.75" thickBot="1" x14ac:dyDescent="0.3"/>
    <row r="6" spans="1:15" ht="76.5" x14ac:dyDescent="0.25">
      <c r="A6" s="15" t="s">
        <v>0</v>
      </c>
      <c r="B6" s="16" t="s">
        <v>1</v>
      </c>
      <c r="C6" s="16" t="s">
        <v>2</v>
      </c>
      <c r="D6" s="16" t="s">
        <v>3</v>
      </c>
      <c r="E6" s="17" t="s">
        <v>4</v>
      </c>
      <c r="F6" s="17" t="s">
        <v>5</v>
      </c>
      <c r="G6" s="62" t="s">
        <v>6</v>
      </c>
      <c r="H6" s="62" t="s">
        <v>7</v>
      </c>
      <c r="I6" s="61" t="s">
        <v>8</v>
      </c>
      <c r="J6" s="61" t="s">
        <v>9</v>
      </c>
      <c r="K6" s="63" t="s">
        <v>10</v>
      </c>
      <c r="L6" s="63" t="s">
        <v>11</v>
      </c>
      <c r="M6" s="63" t="s">
        <v>12</v>
      </c>
      <c r="N6" s="62" t="s">
        <v>13</v>
      </c>
    </row>
    <row r="7" spans="1:15" x14ac:dyDescent="0.25">
      <c r="A7" s="20">
        <v>1</v>
      </c>
      <c r="B7" s="56">
        <v>2</v>
      </c>
      <c r="C7" s="57">
        <v>3</v>
      </c>
      <c r="D7" s="56">
        <v>4</v>
      </c>
      <c r="E7" s="56">
        <v>5</v>
      </c>
      <c r="F7" s="56">
        <v>6</v>
      </c>
      <c r="G7" s="11">
        <v>7</v>
      </c>
      <c r="H7" s="11">
        <v>8</v>
      </c>
      <c r="I7" s="10">
        <v>9</v>
      </c>
      <c r="J7" s="10">
        <v>10</v>
      </c>
      <c r="K7" s="14" t="s">
        <v>14</v>
      </c>
      <c r="L7" s="10">
        <v>12</v>
      </c>
      <c r="M7" s="14" t="s">
        <v>15</v>
      </c>
      <c r="N7" s="11">
        <v>8</v>
      </c>
    </row>
    <row r="8" spans="1:15" ht="16.5" x14ac:dyDescent="0.25">
      <c r="A8" s="144" t="s">
        <v>109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6"/>
    </row>
    <row r="9" spans="1:15" ht="16.5" x14ac:dyDescent="0.3">
      <c r="A9" s="53">
        <v>1</v>
      </c>
      <c r="B9" s="58" t="s">
        <v>232</v>
      </c>
      <c r="C9" s="37" t="s">
        <v>233</v>
      </c>
      <c r="D9" s="38" t="s">
        <v>234</v>
      </c>
      <c r="E9" s="77">
        <v>46173</v>
      </c>
      <c r="F9" s="77">
        <v>46538</v>
      </c>
      <c r="G9" s="40"/>
      <c r="H9" s="40"/>
      <c r="I9" s="41">
        <v>2</v>
      </c>
      <c r="J9" s="65"/>
      <c r="K9" s="43">
        <f t="shared" ref="K9" si="0">I9*J9</f>
        <v>0</v>
      </c>
      <c r="L9" s="44"/>
      <c r="M9" s="22">
        <f>K9+(K9*L9)</f>
        <v>0</v>
      </c>
      <c r="N9" s="89"/>
    </row>
    <row r="10" spans="1:15" ht="16.5" x14ac:dyDescent="0.3">
      <c r="F10" s="50"/>
      <c r="G10" s="50"/>
      <c r="H10" s="50"/>
      <c r="I10" s="50"/>
      <c r="J10" s="50"/>
      <c r="K10" s="50"/>
      <c r="L10" s="50"/>
      <c r="M10" s="50"/>
      <c r="N10" s="105"/>
    </row>
    <row r="11" spans="1:15" x14ac:dyDescent="0.25">
      <c r="B11" t="s">
        <v>292</v>
      </c>
      <c r="N11" s="103"/>
    </row>
    <row r="12" spans="1:15" x14ac:dyDescent="0.25">
      <c r="B12" t="s">
        <v>300</v>
      </c>
      <c r="M12" s="84"/>
      <c r="N12" s="84"/>
    </row>
    <row r="13" spans="1:15" x14ac:dyDescent="0.25">
      <c r="B13" t="s">
        <v>308</v>
      </c>
    </row>
    <row r="14" spans="1:15" x14ac:dyDescent="0.25">
      <c r="B14" t="s">
        <v>433</v>
      </c>
    </row>
  </sheetData>
  <mergeCells count="3">
    <mergeCell ref="A8:N8"/>
    <mergeCell ref="C4:M4"/>
    <mergeCell ref="K3:N3"/>
  </mergeCells>
  <pageMargins left="0.7" right="0.7" top="0.75" bottom="0.75" header="0.3" footer="0.3"/>
  <pageSetup paperSize="9" scale="6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A15" sqref="A15:F15"/>
    </sheetView>
  </sheetViews>
  <sheetFormatPr defaultRowHeight="15" x14ac:dyDescent="0.25"/>
  <cols>
    <col min="2" max="2" width="11.85546875" customWidth="1"/>
    <col min="3" max="3" width="14.5703125" customWidth="1"/>
    <col min="4" max="4" width="12.7109375" customWidth="1"/>
    <col min="5" max="5" width="10.140625" customWidth="1"/>
    <col min="6" max="6" width="10" customWidth="1"/>
    <col min="7" max="7" width="10.5703125" customWidth="1"/>
    <col min="8" max="8" width="11.28515625" customWidth="1"/>
  </cols>
  <sheetData>
    <row r="1" spans="1:14" ht="18.75" x14ac:dyDescent="0.3">
      <c r="K1" s="155"/>
      <c r="L1" s="155"/>
      <c r="M1" s="155"/>
      <c r="N1" s="155"/>
    </row>
    <row r="2" spans="1:14" ht="20.25" x14ac:dyDescent="0.25">
      <c r="C2" s="156" t="s">
        <v>441</v>
      </c>
      <c r="D2" s="157"/>
      <c r="E2" s="157"/>
      <c r="F2" s="157"/>
      <c r="G2" s="157"/>
      <c r="H2" s="157"/>
      <c r="I2" s="157"/>
      <c r="J2" s="157"/>
    </row>
    <row r="3" spans="1:14" ht="15.75" thickBot="1" x14ac:dyDescent="0.3"/>
    <row r="4" spans="1:14" ht="76.5" x14ac:dyDescent="0.25">
      <c r="A4" s="15" t="s">
        <v>0</v>
      </c>
      <c r="B4" s="16" t="s">
        <v>1</v>
      </c>
      <c r="C4" s="16" t="s">
        <v>2</v>
      </c>
      <c r="D4" s="16" t="s">
        <v>3</v>
      </c>
      <c r="E4" s="17" t="s">
        <v>4</v>
      </c>
      <c r="F4" s="17" t="s">
        <v>5</v>
      </c>
      <c r="G4" s="17" t="s">
        <v>6</v>
      </c>
      <c r="H4" s="17" t="s">
        <v>7</v>
      </c>
      <c r="I4" s="16" t="s">
        <v>8</v>
      </c>
      <c r="J4" s="33" t="s">
        <v>9</v>
      </c>
      <c r="K4" s="18" t="s">
        <v>10</v>
      </c>
      <c r="L4" s="18" t="s">
        <v>11</v>
      </c>
      <c r="M4" s="19" t="s">
        <v>12</v>
      </c>
      <c r="N4" s="16" t="s">
        <v>13</v>
      </c>
    </row>
    <row r="5" spans="1:14" ht="26.25" x14ac:dyDescent="0.25">
      <c r="A5" s="20">
        <v>1</v>
      </c>
      <c r="B5" s="10">
        <v>2</v>
      </c>
      <c r="C5" s="10">
        <v>3</v>
      </c>
      <c r="D5" s="10">
        <v>4</v>
      </c>
      <c r="E5" s="11">
        <v>5</v>
      </c>
      <c r="F5" s="11">
        <v>6</v>
      </c>
      <c r="G5" s="11">
        <v>7</v>
      </c>
      <c r="H5" s="11">
        <v>8</v>
      </c>
      <c r="I5" s="10">
        <v>9</v>
      </c>
      <c r="J5" s="34">
        <v>10</v>
      </c>
      <c r="K5" s="14" t="s">
        <v>14</v>
      </c>
      <c r="L5" s="10">
        <v>12</v>
      </c>
      <c r="M5" s="21" t="s">
        <v>15</v>
      </c>
      <c r="N5" s="10">
        <v>14</v>
      </c>
    </row>
    <row r="6" spans="1:14" ht="16.5" x14ac:dyDescent="0.25">
      <c r="A6" s="144" t="s">
        <v>109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6"/>
    </row>
    <row r="7" spans="1:14" ht="38.25" x14ac:dyDescent="0.25">
      <c r="A7" s="27">
        <v>1</v>
      </c>
      <c r="B7" s="4" t="s">
        <v>345</v>
      </c>
      <c r="C7" s="29" t="s">
        <v>346</v>
      </c>
      <c r="D7" s="30" t="s">
        <v>347</v>
      </c>
      <c r="E7" s="9">
        <v>46325</v>
      </c>
      <c r="F7" s="9">
        <v>46690</v>
      </c>
      <c r="G7" s="40"/>
      <c r="H7" s="40"/>
      <c r="I7" s="41">
        <v>2</v>
      </c>
      <c r="J7" s="43"/>
      <c r="K7" s="43">
        <f t="shared" ref="K7" si="0">I7*J7</f>
        <v>0</v>
      </c>
      <c r="L7" s="44"/>
      <c r="M7" s="99">
        <f t="shared" ref="M7" si="1">K7+(K7*L7)</f>
        <v>0</v>
      </c>
      <c r="N7" s="45"/>
    </row>
    <row r="8" spans="1:14" x14ac:dyDescent="0.25">
      <c r="N8" s="90"/>
    </row>
    <row r="9" spans="1:14" x14ac:dyDescent="0.25">
      <c r="A9" t="s">
        <v>274</v>
      </c>
      <c r="K9" s="84" t="s">
        <v>389</v>
      </c>
      <c r="L9" s="84"/>
      <c r="M9" s="84" t="s">
        <v>363</v>
      </c>
      <c r="N9" s="90"/>
    </row>
    <row r="10" spans="1:14" x14ac:dyDescent="0.25">
      <c r="A10" t="s">
        <v>348</v>
      </c>
    </row>
    <row r="11" spans="1:14" x14ac:dyDescent="0.25">
      <c r="A11" t="s">
        <v>349</v>
      </c>
    </row>
    <row r="12" spans="1:14" x14ac:dyDescent="0.25">
      <c r="A12" t="s">
        <v>313</v>
      </c>
    </row>
    <row r="13" spans="1:14" x14ac:dyDescent="0.25">
      <c r="A13" t="s">
        <v>299</v>
      </c>
    </row>
    <row r="14" spans="1:14" x14ac:dyDescent="0.25">
      <c r="A14" t="s">
        <v>296</v>
      </c>
    </row>
    <row r="15" spans="1:14" x14ac:dyDescent="0.25">
      <c r="A15" t="s">
        <v>433</v>
      </c>
    </row>
  </sheetData>
  <mergeCells count="3">
    <mergeCell ref="K1:N1"/>
    <mergeCell ref="C2:J2"/>
    <mergeCell ref="A6:N6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K9" sqref="K9:N9"/>
    </sheetView>
  </sheetViews>
  <sheetFormatPr defaultRowHeight="15" x14ac:dyDescent="0.25"/>
  <cols>
    <col min="2" max="2" width="13" customWidth="1"/>
    <col min="3" max="3" width="10.42578125" customWidth="1"/>
    <col min="4" max="4" width="11.140625" customWidth="1"/>
    <col min="5" max="5" width="10.5703125" customWidth="1"/>
    <col min="6" max="6" width="11.28515625" customWidth="1"/>
    <col min="7" max="7" width="11.140625" customWidth="1"/>
    <col min="8" max="8" width="10.28515625" customWidth="1"/>
    <col min="9" max="9" width="10.140625" customWidth="1"/>
    <col min="11" max="11" width="11" customWidth="1"/>
  </cols>
  <sheetData>
    <row r="1" spans="1:14" ht="18.75" x14ac:dyDescent="0.3">
      <c r="K1" s="155"/>
      <c r="L1" s="155"/>
      <c r="M1" s="155"/>
      <c r="N1" s="155"/>
    </row>
    <row r="2" spans="1:14" ht="20.25" x14ac:dyDescent="0.25">
      <c r="C2" s="156" t="s">
        <v>442</v>
      </c>
      <c r="D2" s="157"/>
      <c r="E2" s="157"/>
      <c r="F2" s="157"/>
      <c r="G2" s="157"/>
      <c r="H2" s="157"/>
      <c r="I2" s="157"/>
      <c r="J2" s="157"/>
    </row>
    <row r="3" spans="1:14" ht="15.75" thickBot="1" x14ac:dyDescent="0.3"/>
    <row r="4" spans="1:14" ht="76.5" x14ac:dyDescent="0.25">
      <c r="A4" s="15" t="s">
        <v>0</v>
      </c>
      <c r="B4" s="16" t="s">
        <v>1</v>
      </c>
      <c r="C4" s="16" t="s">
        <v>2</v>
      </c>
      <c r="D4" s="16" t="s">
        <v>3</v>
      </c>
      <c r="E4" s="17" t="s">
        <v>4</v>
      </c>
      <c r="F4" s="17" t="s">
        <v>5</v>
      </c>
      <c r="G4" s="17" t="s">
        <v>6</v>
      </c>
      <c r="H4" s="17" t="s">
        <v>7</v>
      </c>
      <c r="I4" s="16" t="s">
        <v>8</v>
      </c>
      <c r="J4" s="33" t="s">
        <v>9</v>
      </c>
      <c r="K4" s="18" t="s">
        <v>10</v>
      </c>
      <c r="L4" s="18" t="s">
        <v>11</v>
      </c>
      <c r="M4" s="19" t="s">
        <v>12</v>
      </c>
      <c r="N4" s="16" t="s">
        <v>13</v>
      </c>
    </row>
    <row r="5" spans="1:14" ht="26.25" x14ac:dyDescent="0.25">
      <c r="A5" s="20">
        <v>1</v>
      </c>
      <c r="B5" s="10">
        <v>2</v>
      </c>
      <c r="C5" s="10">
        <v>3</v>
      </c>
      <c r="D5" s="10">
        <v>4</v>
      </c>
      <c r="E5" s="11">
        <v>5</v>
      </c>
      <c r="F5" s="11">
        <v>6</v>
      </c>
      <c r="G5" s="11">
        <v>7</v>
      </c>
      <c r="H5" s="11">
        <v>8</v>
      </c>
      <c r="I5" s="10">
        <v>9</v>
      </c>
      <c r="J5" s="34">
        <v>10</v>
      </c>
      <c r="K5" s="14" t="s">
        <v>14</v>
      </c>
      <c r="L5" s="10">
        <v>12</v>
      </c>
      <c r="M5" s="21" t="s">
        <v>15</v>
      </c>
      <c r="N5" s="10">
        <v>14</v>
      </c>
    </row>
    <row r="6" spans="1:14" ht="16.5" x14ac:dyDescent="0.25">
      <c r="A6" s="144" t="s">
        <v>390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6"/>
    </row>
    <row r="7" spans="1:14" ht="25.5" x14ac:dyDescent="0.25">
      <c r="A7" s="27">
        <v>1</v>
      </c>
      <c r="B7" s="4" t="s">
        <v>351</v>
      </c>
      <c r="C7" s="29" t="s">
        <v>352</v>
      </c>
      <c r="D7" s="30" t="s">
        <v>353</v>
      </c>
      <c r="E7" s="40"/>
      <c r="F7" s="9">
        <v>46295</v>
      </c>
      <c r="G7" s="9">
        <v>46660</v>
      </c>
      <c r="H7" s="40"/>
      <c r="I7" s="41">
        <v>2</v>
      </c>
      <c r="J7" s="43"/>
      <c r="K7" s="43"/>
      <c r="L7" s="44"/>
      <c r="M7" s="99"/>
      <c r="N7" s="45"/>
    </row>
    <row r="8" spans="1:14" x14ac:dyDescent="0.25">
      <c r="N8" s="90"/>
    </row>
    <row r="9" spans="1:14" x14ac:dyDescent="0.25">
      <c r="A9" t="s">
        <v>274</v>
      </c>
      <c r="K9" s="84"/>
      <c r="L9" s="84"/>
      <c r="M9" s="84"/>
      <c r="N9" s="90"/>
    </row>
    <row r="10" spans="1:14" x14ac:dyDescent="0.25">
      <c r="A10" t="s">
        <v>350</v>
      </c>
    </row>
    <row r="11" spans="1:14" x14ac:dyDescent="0.25">
      <c r="A11" t="s">
        <v>349</v>
      </c>
    </row>
    <row r="12" spans="1:14" x14ac:dyDescent="0.25">
      <c r="A12" t="s">
        <v>313</v>
      </c>
    </row>
    <row r="13" spans="1:14" x14ac:dyDescent="0.25">
      <c r="A13" t="s">
        <v>299</v>
      </c>
    </row>
    <row r="14" spans="1:14" x14ac:dyDescent="0.25">
      <c r="A14" t="s">
        <v>296</v>
      </c>
    </row>
    <row r="15" spans="1:14" x14ac:dyDescent="0.25">
      <c r="A15" t="s">
        <v>433</v>
      </c>
    </row>
  </sheetData>
  <mergeCells count="3">
    <mergeCell ref="K1:N1"/>
    <mergeCell ref="C2:J2"/>
    <mergeCell ref="A6:N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L9" sqref="L9:N9"/>
    </sheetView>
  </sheetViews>
  <sheetFormatPr defaultRowHeight="15" x14ac:dyDescent="0.25"/>
  <cols>
    <col min="13" max="13" width="11.140625" customWidth="1"/>
    <col min="14" max="14" width="12.7109375" customWidth="1"/>
  </cols>
  <sheetData>
    <row r="1" spans="1:14" ht="18.75" x14ac:dyDescent="0.3">
      <c r="K1" s="155"/>
      <c r="L1" s="155"/>
      <c r="M1" s="155"/>
      <c r="N1" s="155"/>
    </row>
    <row r="2" spans="1:14" ht="20.25" x14ac:dyDescent="0.25">
      <c r="C2" s="156" t="s">
        <v>443</v>
      </c>
      <c r="D2" s="157"/>
      <c r="E2" s="157"/>
      <c r="F2" s="157"/>
      <c r="G2" s="157"/>
      <c r="H2" s="157"/>
      <c r="I2" s="157"/>
      <c r="J2" s="157"/>
    </row>
    <row r="3" spans="1:14" ht="15.75" thickBot="1" x14ac:dyDescent="0.3"/>
    <row r="4" spans="1:14" ht="76.5" x14ac:dyDescent="0.25">
      <c r="A4" s="15" t="s">
        <v>0</v>
      </c>
      <c r="B4" s="16" t="s">
        <v>1</v>
      </c>
      <c r="C4" s="16" t="s">
        <v>2</v>
      </c>
      <c r="D4" s="16" t="s">
        <v>3</v>
      </c>
      <c r="E4" s="17" t="s">
        <v>4</v>
      </c>
      <c r="F4" s="17" t="s">
        <v>5</v>
      </c>
      <c r="G4" s="17" t="s">
        <v>6</v>
      </c>
      <c r="H4" s="17" t="s">
        <v>7</v>
      </c>
      <c r="I4" s="16" t="s">
        <v>8</v>
      </c>
      <c r="J4" s="33" t="s">
        <v>9</v>
      </c>
      <c r="K4" s="18" t="s">
        <v>10</v>
      </c>
      <c r="L4" s="18" t="s">
        <v>11</v>
      </c>
      <c r="M4" s="19" t="s">
        <v>12</v>
      </c>
      <c r="N4" s="16" t="s">
        <v>13</v>
      </c>
    </row>
    <row r="5" spans="1:14" ht="26.25" x14ac:dyDescent="0.25">
      <c r="A5" s="20">
        <v>1</v>
      </c>
      <c r="B5" s="10">
        <v>2</v>
      </c>
      <c r="C5" s="10">
        <v>3</v>
      </c>
      <c r="D5" s="10">
        <v>4</v>
      </c>
      <c r="E5" s="11">
        <v>5</v>
      </c>
      <c r="F5" s="11">
        <v>6</v>
      </c>
      <c r="G5" s="11">
        <v>7</v>
      </c>
      <c r="H5" s="11">
        <v>8</v>
      </c>
      <c r="I5" s="10">
        <v>9</v>
      </c>
      <c r="J5" s="34">
        <v>10</v>
      </c>
      <c r="K5" s="14" t="s">
        <v>14</v>
      </c>
      <c r="L5" s="10">
        <v>12</v>
      </c>
      <c r="M5" s="21" t="s">
        <v>15</v>
      </c>
      <c r="N5" s="10">
        <v>14</v>
      </c>
    </row>
    <row r="6" spans="1:14" ht="16.5" x14ac:dyDescent="0.25">
      <c r="A6" s="144" t="s">
        <v>370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6"/>
    </row>
    <row r="7" spans="1:14" ht="25.5" x14ac:dyDescent="0.25">
      <c r="A7" s="27">
        <v>1</v>
      </c>
      <c r="B7" s="4" t="s">
        <v>356</v>
      </c>
      <c r="C7" s="29" t="s">
        <v>357</v>
      </c>
      <c r="D7" s="30">
        <v>2617</v>
      </c>
      <c r="E7" s="40"/>
      <c r="F7" s="9">
        <v>46431</v>
      </c>
      <c r="G7" s="40"/>
      <c r="H7" s="40"/>
      <c r="I7" s="41">
        <v>1</v>
      </c>
      <c r="J7" s="43"/>
      <c r="K7" s="43"/>
      <c r="L7" s="44"/>
      <c r="M7" s="99"/>
      <c r="N7" s="45"/>
    </row>
    <row r="8" spans="1:14" x14ac:dyDescent="0.25">
      <c r="N8" s="90"/>
    </row>
    <row r="9" spans="1:14" x14ac:dyDescent="0.25">
      <c r="A9" t="s">
        <v>274</v>
      </c>
      <c r="L9" s="84"/>
      <c r="M9" s="84"/>
      <c r="N9" s="90"/>
    </row>
    <row r="10" spans="1:14" x14ac:dyDescent="0.25">
      <c r="A10" t="s">
        <v>354</v>
      </c>
      <c r="L10" s="84"/>
      <c r="M10" s="84"/>
    </row>
    <row r="11" spans="1:14" x14ac:dyDescent="0.25">
      <c r="A11" t="s">
        <v>349</v>
      </c>
    </row>
    <row r="12" spans="1:14" x14ac:dyDescent="0.25">
      <c r="A12" t="s">
        <v>313</v>
      </c>
    </row>
    <row r="13" spans="1:14" x14ac:dyDescent="0.25">
      <c r="A13" t="s">
        <v>299</v>
      </c>
    </row>
    <row r="14" spans="1:14" x14ac:dyDescent="0.25">
      <c r="A14" t="s">
        <v>355</v>
      </c>
    </row>
    <row r="15" spans="1:14" x14ac:dyDescent="0.25">
      <c r="A15" t="s">
        <v>433</v>
      </c>
    </row>
  </sheetData>
  <mergeCells count="3">
    <mergeCell ref="K1:N1"/>
    <mergeCell ref="C2:J2"/>
    <mergeCell ref="A6:N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7"/>
  <sheetViews>
    <sheetView workbookViewId="0">
      <selection activeCell="G15" sqref="G15"/>
    </sheetView>
  </sheetViews>
  <sheetFormatPr defaultRowHeight="15" x14ac:dyDescent="0.25"/>
  <cols>
    <col min="2" max="2" width="22.5703125" customWidth="1"/>
    <col min="3" max="3" width="23.140625" customWidth="1"/>
    <col min="4" max="4" width="16.42578125" customWidth="1"/>
    <col min="5" max="6" width="13" customWidth="1"/>
    <col min="12" max="12" width="11.5703125" customWidth="1"/>
    <col min="13" max="13" width="15.28515625" customWidth="1"/>
    <col min="14" max="14" width="24" customWidth="1"/>
  </cols>
  <sheetData>
    <row r="3" spans="1:15" ht="18.75" x14ac:dyDescent="0.3">
      <c r="K3" s="155"/>
      <c r="L3" s="155"/>
      <c r="M3" s="155"/>
      <c r="N3" s="155"/>
    </row>
    <row r="4" spans="1:15" ht="18.75" x14ac:dyDescent="0.3">
      <c r="L4" s="155"/>
      <c r="M4" s="155"/>
      <c r="N4" s="155"/>
      <c r="O4" s="155"/>
    </row>
    <row r="5" spans="1:15" ht="20.25" x14ac:dyDescent="0.25">
      <c r="C5" s="156" t="s">
        <v>444</v>
      </c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15" ht="15.75" thickBot="1" x14ac:dyDescent="0.3"/>
    <row r="7" spans="1:15" ht="76.5" x14ac:dyDescent="0.25">
      <c r="A7" s="15" t="s">
        <v>0</v>
      </c>
      <c r="B7" s="16" t="s">
        <v>1</v>
      </c>
      <c r="C7" s="16" t="s">
        <v>2</v>
      </c>
      <c r="D7" s="16" t="s">
        <v>3</v>
      </c>
      <c r="E7" s="17" t="s">
        <v>4</v>
      </c>
      <c r="F7" s="17" t="s">
        <v>5</v>
      </c>
      <c r="G7" s="62" t="s">
        <v>6</v>
      </c>
      <c r="H7" s="62" t="s">
        <v>7</v>
      </c>
      <c r="I7" s="61" t="s">
        <v>8</v>
      </c>
      <c r="J7" s="61" t="s">
        <v>9</v>
      </c>
      <c r="K7" s="63" t="s">
        <v>10</v>
      </c>
      <c r="L7" s="63" t="s">
        <v>11</v>
      </c>
      <c r="M7" s="63" t="s">
        <v>12</v>
      </c>
      <c r="N7" s="62" t="s">
        <v>13</v>
      </c>
    </row>
    <row r="8" spans="1:15" ht="26.25" x14ac:dyDescent="0.25">
      <c r="A8" s="55">
        <v>1</v>
      </c>
      <c r="B8" s="56">
        <v>2</v>
      </c>
      <c r="C8" s="57">
        <v>3</v>
      </c>
      <c r="D8" s="56">
        <v>4</v>
      </c>
      <c r="E8" s="56">
        <v>5</v>
      </c>
      <c r="F8" s="56">
        <v>6</v>
      </c>
      <c r="G8" s="11">
        <v>7</v>
      </c>
      <c r="H8" s="11">
        <v>8</v>
      </c>
      <c r="I8" s="10">
        <v>9</v>
      </c>
      <c r="J8" s="10">
        <v>10</v>
      </c>
      <c r="K8" s="14" t="s">
        <v>14</v>
      </c>
      <c r="L8" s="10">
        <v>12</v>
      </c>
      <c r="M8" s="14" t="s">
        <v>15</v>
      </c>
      <c r="N8" s="11">
        <v>8</v>
      </c>
    </row>
    <row r="9" spans="1:15" ht="16.5" x14ac:dyDescent="0.25">
      <c r="A9" s="170" t="s">
        <v>368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83"/>
    </row>
    <row r="10" spans="1:15" ht="16.5" x14ac:dyDescent="0.3">
      <c r="A10" s="53">
        <v>1</v>
      </c>
      <c r="B10" s="54" t="s">
        <v>283</v>
      </c>
      <c r="C10" s="38" t="s">
        <v>384</v>
      </c>
      <c r="D10" s="38">
        <v>20400012350</v>
      </c>
      <c r="E10" s="9">
        <v>46265</v>
      </c>
      <c r="F10" s="9">
        <v>46630</v>
      </c>
      <c r="G10" s="40"/>
      <c r="H10" s="40"/>
      <c r="I10" s="41">
        <v>2</v>
      </c>
      <c r="J10" s="65"/>
      <c r="K10" s="43"/>
      <c r="L10" s="44"/>
      <c r="M10" s="22"/>
      <c r="N10" s="64"/>
    </row>
    <row r="11" spans="1:15" ht="16.5" x14ac:dyDescent="0.3">
      <c r="G11" s="50"/>
      <c r="H11" s="50"/>
      <c r="I11" s="50"/>
      <c r="J11" s="50"/>
      <c r="K11" s="50"/>
      <c r="L11" s="50"/>
      <c r="M11" s="50"/>
      <c r="N11" s="131"/>
    </row>
    <row r="12" spans="1:15" x14ac:dyDescent="0.25">
      <c r="N12" s="103"/>
    </row>
    <row r="13" spans="1:15" x14ac:dyDescent="0.25">
      <c r="B13" t="s">
        <v>289</v>
      </c>
    </row>
    <row r="14" spans="1:15" x14ac:dyDescent="0.25">
      <c r="B14" t="s">
        <v>300</v>
      </c>
      <c r="N14" s="143"/>
    </row>
    <row r="15" spans="1:15" x14ac:dyDescent="0.25">
      <c r="B15" t="s">
        <v>303</v>
      </c>
    </row>
    <row r="16" spans="1:15" x14ac:dyDescent="0.25">
      <c r="B16" t="s">
        <v>308</v>
      </c>
    </row>
    <row r="17" spans="2:2" x14ac:dyDescent="0.25">
      <c r="B17" t="s">
        <v>433</v>
      </c>
    </row>
  </sheetData>
  <mergeCells count="4">
    <mergeCell ref="K3:N3"/>
    <mergeCell ref="L4:O4"/>
    <mergeCell ref="C5:M5"/>
    <mergeCell ref="A9:N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opLeftCell="A10" workbookViewId="0">
      <selection activeCell="M19" sqref="M19:N19"/>
    </sheetView>
  </sheetViews>
  <sheetFormatPr defaultRowHeight="15" x14ac:dyDescent="0.25"/>
  <cols>
    <col min="1" max="1" width="8.7109375" customWidth="1"/>
    <col min="2" max="2" width="12.5703125" customWidth="1"/>
    <col min="3" max="3" width="11.85546875" customWidth="1"/>
    <col min="4" max="4" width="12.28515625" customWidth="1"/>
    <col min="5" max="5" width="11.85546875" customWidth="1"/>
    <col min="6" max="6" width="10.140625" customWidth="1"/>
    <col min="7" max="8" width="10.42578125" customWidth="1"/>
    <col min="10" max="10" width="9.140625" customWidth="1"/>
    <col min="13" max="13" width="16.140625" customWidth="1"/>
    <col min="14" max="14" width="25.140625" customWidth="1"/>
  </cols>
  <sheetData>
    <row r="1" spans="1:14" ht="18.75" x14ac:dyDescent="0.3">
      <c r="K1" s="155"/>
      <c r="L1" s="155"/>
      <c r="M1" s="155"/>
      <c r="N1" s="155"/>
    </row>
    <row r="2" spans="1:14" ht="20.25" x14ac:dyDescent="0.25">
      <c r="C2" s="156" t="s">
        <v>445</v>
      </c>
      <c r="D2" s="157"/>
      <c r="E2" s="157"/>
      <c r="F2" s="157"/>
      <c r="G2" s="157"/>
      <c r="H2" s="157"/>
      <c r="I2" s="157"/>
      <c r="J2" s="157"/>
    </row>
    <row r="3" spans="1:14" ht="15.75" thickBot="1" x14ac:dyDescent="0.3"/>
    <row r="4" spans="1:14" ht="76.5" x14ac:dyDescent="0.25">
      <c r="A4" s="15" t="s">
        <v>0</v>
      </c>
      <c r="B4" s="16" t="s">
        <v>1</v>
      </c>
      <c r="C4" s="16" t="s">
        <v>2</v>
      </c>
      <c r="D4" s="16" t="s">
        <v>3</v>
      </c>
      <c r="E4" s="17" t="s">
        <v>4</v>
      </c>
      <c r="F4" s="17" t="s">
        <v>5</v>
      </c>
      <c r="G4" s="17" t="s">
        <v>6</v>
      </c>
      <c r="H4" s="17" t="s">
        <v>7</v>
      </c>
      <c r="I4" s="16" t="s">
        <v>8</v>
      </c>
      <c r="J4" s="33" t="s">
        <v>9</v>
      </c>
      <c r="K4" s="18" t="s">
        <v>10</v>
      </c>
      <c r="L4" s="18" t="s">
        <v>11</v>
      </c>
      <c r="M4" s="19" t="s">
        <v>12</v>
      </c>
      <c r="N4" s="16" t="s">
        <v>13</v>
      </c>
    </row>
    <row r="5" spans="1:14" x14ac:dyDescent="0.25">
      <c r="A5" s="20">
        <v>1</v>
      </c>
      <c r="B5" s="10">
        <v>2</v>
      </c>
      <c r="C5" s="10">
        <v>3</v>
      </c>
      <c r="D5" s="10">
        <v>4</v>
      </c>
      <c r="E5" s="11">
        <v>5</v>
      </c>
      <c r="F5" s="11">
        <v>6</v>
      </c>
      <c r="G5" s="11">
        <v>7</v>
      </c>
      <c r="H5" s="11">
        <v>8</v>
      </c>
      <c r="I5" s="10">
        <v>9</v>
      </c>
      <c r="J5" s="34">
        <v>10</v>
      </c>
      <c r="K5" s="14" t="s">
        <v>14</v>
      </c>
      <c r="L5" s="10">
        <v>12</v>
      </c>
      <c r="M5" s="21" t="s">
        <v>15</v>
      </c>
      <c r="N5" s="10">
        <v>14</v>
      </c>
    </row>
    <row r="6" spans="1:14" x14ac:dyDescent="0.25">
      <c r="A6" s="27">
        <v>1</v>
      </c>
      <c r="B6" s="4" t="s">
        <v>385</v>
      </c>
      <c r="C6" s="29" t="s">
        <v>386</v>
      </c>
      <c r="D6" s="4">
        <v>4781931</v>
      </c>
      <c r="E6" s="40"/>
      <c r="F6" s="9">
        <v>46568</v>
      </c>
      <c r="G6" s="40"/>
      <c r="H6" s="40"/>
      <c r="I6" s="41">
        <v>1</v>
      </c>
      <c r="J6" s="43"/>
      <c r="K6" s="43"/>
      <c r="L6" s="44"/>
      <c r="M6" s="22"/>
      <c r="N6" s="45"/>
    </row>
    <row r="7" spans="1:14" x14ac:dyDescent="0.25">
      <c r="A7" s="27">
        <v>2</v>
      </c>
      <c r="B7" s="4" t="s">
        <v>392</v>
      </c>
      <c r="C7" s="29" t="s">
        <v>393</v>
      </c>
      <c r="D7" s="75" t="s">
        <v>394</v>
      </c>
      <c r="E7" s="40"/>
      <c r="F7" s="9">
        <v>46630</v>
      </c>
      <c r="G7" s="40"/>
      <c r="H7" s="40"/>
      <c r="I7" s="41">
        <v>1</v>
      </c>
      <c r="J7" s="43"/>
      <c r="K7" s="43"/>
      <c r="L7" s="44"/>
      <c r="M7" s="22"/>
      <c r="N7" s="45"/>
    </row>
    <row r="8" spans="1:14" ht="25.5" x14ac:dyDescent="0.25">
      <c r="A8" s="5">
        <v>3</v>
      </c>
      <c r="B8" s="4" t="s">
        <v>396</v>
      </c>
      <c r="C8" s="4" t="s">
        <v>395</v>
      </c>
      <c r="D8" s="75" t="s">
        <v>397</v>
      </c>
      <c r="E8" s="40"/>
      <c r="F8" s="9">
        <v>46660</v>
      </c>
      <c r="G8" s="32"/>
      <c r="H8" s="32"/>
      <c r="I8" s="41">
        <v>1</v>
      </c>
      <c r="J8" s="43"/>
      <c r="K8" s="43"/>
      <c r="L8" s="44"/>
      <c r="M8" s="22"/>
      <c r="N8" s="45"/>
    </row>
    <row r="9" spans="1:14" ht="25.5" x14ac:dyDescent="0.25">
      <c r="A9" s="27">
        <v>4</v>
      </c>
      <c r="B9" s="4" t="s">
        <v>398</v>
      </c>
      <c r="C9" s="29" t="s">
        <v>399</v>
      </c>
      <c r="D9" s="75" t="s">
        <v>400</v>
      </c>
      <c r="E9" s="40"/>
      <c r="F9" s="9">
        <v>46660</v>
      </c>
      <c r="G9" s="40"/>
      <c r="H9" s="40"/>
      <c r="I9" s="41">
        <v>1</v>
      </c>
      <c r="J9" s="43"/>
      <c r="K9" s="43"/>
      <c r="L9" s="44"/>
      <c r="M9" s="22"/>
      <c r="N9" s="45"/>
    </row>
    <row r="10" spans="1:14" ht="25.5" x14ac:dyDescent="0.25">
      <c r="A10" s="132">
        <v>5</v>
      </c>
      <c r="B10" s="4" t="s">
        <v>401</v>
      </c>
      <c r="C10" s="29" t="s">
        <v>402</v>
      </c>
      <c r="D10" s="75" t="s">
        <v>403</v>
      </c>
      <c r="E10" s="40"/>
      <c r="F10" s="9">
        <v>46660</v>
      </c>
      <c r="G10" s="40"/>
      <c r="H10" s="40"/>
      <c r="I10" s="41">
        <v>1</v>
      </c>
      <c r="J10" s="43"/>
      <c r="K10" s="43"/>
      <c r="L10" s="44"/>
      <c r="M10" s="22"/>
      <c r="N10" s="45"/>
    </row>
    <row r="11" spans="1:14" ht="25.5" x14ac:dyDescent="0.25">
      <c r="A11" s="132">
        <f t="shared" ref="A11:A13" si="0">SUM(A10,1)</f>
        <v>6</v>
      </c>
      <c r="B11" s="4" t="s">
        <v>404</v>
      </c>
      <c r="C11" s="29" t="s">
        <v>405</v>
      </c>
      <c r="D11" s="75" t="s">
        <v>406</v>
      </c>
      <c r="E11" s="40"/>
      <c r="F11" s="9">
        <v>46660</v>
      </c>
      <c r="G11" s="40"/>
      <c r="H11" s="40"/>
      <c r="I11" s="41">
        <v>1</v>
      </c>
      <c r="J11" s="43"/>
      <c r="K11" s="43"/>
      <c r="L11" s="44"/>
      <c r="M11" s="22"/>
      <c r="N11" s="45"/>
    </row>
    <row r="12" spans="1:14" ht="25.5" x14ac:dyDescent="0.25">
      <c r="A12" s="132">
        <f t="shared" si="0"/>
        <v>7</v>
      </c>
      <c r="B12" s="4" t="s">
        <v>407</v>
      </c>
      <c r="C12" s="29" t="s">
        <v>408</v>
      </c>
      <c r="D12" s="75" t="s">
        <v>409</v>
      </c>
      <c r="E12" s="40"/>
      <c r="F12" s="9">
        <v>46660</v>
      </c>
      <c r="G12" s="40"/>
      <c r="H12" s="40"/>
      <c r="I12" s="41">
        <v>1</v>
      </c>
      <c r="J12" s="43"/>
      <c r="K12" s="43"/>
      <c r="L12" s="44"/>
      <c r="M12" s="22"/>
      <c r="N12" s="45"/>
    </row>
    <row r="13" spans="1:14" ht="25.5" x14ac:dyDescent="0.25">
      <c r="A13" s="132">
        <f t="shared" si="0"/>
        <v>8</v>
      </c>
      <c r="B13" s="4" t="s">
        <v>410</v>
      </c>
      <c r="C13" s="29" t="s">
        <v>411</v>
      </c>
      <c r="D13" s="75" t="s">
        <v>412</v>
      </c>
      <c r="E13" s="40"/>
      <c r="F13" s="9">
        <v>46446</v>
      </c>
      <c r="G13" s="40"/>
      <c r="H13" s="40"/>
      <c r="I13" s="41">
        <v>1</v>
      </c>
      <c r="J13" s="49"/>
      <c r="K13" s="43"/>
      <c r="L13" s="44"/>
      <c r="M13" s="22"/>
      <c r="N13" s="46"/>
    </row>
    <row r="14" spans="1:14" ht="25.5" x14ac:dyDescent="0.25">
      <c r="A14" s="132">
        <v>9</v>
      </c>
      <c r="B14" s="4" t="s">
        <v>413</v>
      </c>
      <c r="C14" s="7" t="s">
        <v>414</v>
      </c>
      <c r="D14" s="75" t="s">
        <v>415</v>
      </c>
      <c r="E14" s="40"/>
      <c r="F14" s="9">
        <v>46446</v>
      </c>
      <c r="G14" s="40"/>
      <c r="H14" s="40"/>
      <c r="I14" s="41">
        <v>1</v>
      </c>
      <c r="J14" s="49"/>
      <c r="K14" s="43"/>
      <c r="L14" s="44"/>
      <c r="M14" s="22"/>
      <c r="N14" s="66"/>
    </row>
    <row r="15" spans="1:14" ht="25.5" x14ac:dyDescent="0.25">
      <c r="A15" s="132">
        <v>10</v>
      </c>
      <c r="B15" s="4" t="s">
        <v>416</v>
      </c>
      <c r="C15" s="7" t="s">
        <v>417</v>
      </c>
      <c r="D15" s="75" t="s">
        <v>418</v>
      </c>
      <c r="E15" s="40"/>
      <c r="F15" s="9">
        <v>46568</v>
      </c>
      <c r="G15" s="40"/>
      <c r="H15" s="40"/>
      <c r="I15" s="41">
        <v>1</v>
      </c>
      <c r="J15" s="49"/>
      <c r="K15" s="43"/>
      <c r="L15" s="44"/>
      <c r="M15" s="22"/>
      <c r="N15" s="66"/>
    </row>
    <row r="16" spans="1:14" ht="25.5" x14ac:dyDescent="0.25">
      <c r="A16" s="132">
        <v>11</v>
      </c>
      <c r="B16" s="4" t="s">
        <v>419</v>
      </c>
      <c r="C16" s="7" t="s">
        <v>420</v>
      </c>
      <c r="D16" s="75" t="s">
        <v>421</v>
      </c>
      <c r="E16" s="40"/>
      <c r="F16" s="9">
        <v>46507</v>
      </c>
      <c r="G16" s="40"/>
      <c r="H16" s="40"/>
      <c r="I16" s="41">
        <v>1</v>
      </c>
      <c r="J16" s="49"/>
      <c r="K16" s="43"/>
      <c r="L16" s="44"/>
      <c r="M16" s="22"/>
      <c r="N16" s="46"/>
    </row>
    <row r="17" spans="1:14" ht="15.75" thickBot="1" x14ac:dyDescent="0.3">
      <c r="A17" s="164" t="s">
        <v>422</v>
      </c>
      <c r="B17" s="165"/>
      <c r="C17" s="165"/>
      <c r="D17" s="165"/>
      <c r="E17" s="165"/>
      <c r="F17" s="165"/>
      <c r="G17" s="165"/>
      <c r="H17" s="165"/>
      <c r="I17" s="165"/>
      <c r="J17" s="165"/>
      <c r="K17" s="70">
        <f>SUM(K6:K16)</f>
        <v>0</v>
      </c>
      <c r="L17" s="71"/>
      <c r="M17" s="113"/>
      <c r="N17" s="85"/>
    </row>
    <row r="19" spans="1:14" x14ac:dyDescent="0.25">
      <c r="M19" s="84"/>
      <c r="N19" s="84"/>
    </row>
    <row r="20" spans="1:14" x14ac:dyDescent="0.25">
      <c r="A20" t="s">
        <v>274</v>
      </c>
    </row>
    <row r="21" spans="1:14" x14ac:dyDescent="0.25">
      <c r="A21" t="s">
        <v>354</v>
      </c>
    </row>
    <row r="22" spans="1:14" x14ac:dyDescent="0.25">
      <c r="A22" t="s">
        <v>349</v>
      </c>
    </row>
    <row r="23" spans="1:14" x14ac:dyDescent="0.25">
      <c r="A23" t="s">
        <v>313</v>
      </c>
    </row>
    <row r="24" spans="1:14" x14ac:dyDescent="0.25">
      <c r="A24" t="s">
        <v>299</v>
      </c>
    </row>
    <row r="25" spans="1:14" x14ac:dyDescent="0.25">
      <c r="A25" t="s">
        <v>296</v>
      </c>
    </row>
    <row r="26" spans="1:14" x14ac:dyDescent="0.25">
      <c r="A26" t="s">
        <v>433</v>
      </c>
    </row>
  </sheetData>
  <mergeCells count="3">
    <mergeCell ref="A17:J17"/>
    <mergeCell ref="K1:N1"/>
    <mergeCell ref="C2:J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workbookViewId="0">
      <selection activeCell="N12" sqref="N12"/>
    </sheetView>
  </sheetViews>
  <sheetFormatPr defaultRowHeight="15" x14ac:dyDescent="0.25"/>
  <cols>
    <col min="2" max="2" width="22.42578125" customWidth="1"/>
    <col min="3" max="3" width="13.42578125" customWidth="1"/>
    <col min="4" max="4" width="14.7109375" customWidth="1"/>
    <col min="6" max="6" width="11.42578125" customWidth="1"/>
    <col min="15" max="15" width="17.42578125" customWidth="1"/>
  </cols>
  <sheetData>
    <row r="1" spans="1:15" ht="18.75" x14ac:dyDescent="0.3">
      <c r="K1" s="155"/>
      <c r="L1" s="155"/>
      <c r="M1" s="155"/>
      <c r="N1" s="155"/>
    </row>
    <row r="2" spans="1:15" ht="18.75" x14ac:dyDescent="0.3">
      <c r="L2" s="155"/>
      <c r="M2" s="155"/>
      <c r="N2" s="155"/>
      <c r="O2" s="155"/>
    </row>
    <row r="3" spans="1:15" ht="20.25" x14ac:dyDescent="0.25">
      <c r="C3" s="156" t="s">
        <v>446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5" ht="15.75" thickBot="1" x14ac:dyDescent="0.3"/>
    <row r="5" spans="1:15" ht="76.5" x14ac:dyDescent="0.25">
      <c r="A5" s="15" t="s">
        <v>0</v>
      </c>
      <c r="B5" s="16" t="s">
        <v>1</v>
      </c>
      <c r="C5" s="16" t="s">
        <v>2</v>
      </c>
      <c r="D5" s="16" t="s">
        <v>3</v>
      </c>
      <c r="E5" s="17" t="s">
        <v>4</v>
      </c>
      <c r="F5" s="17" t="s">
        <v>5</v>
      </c>
      <c r="G5" s="62" t="s">
        <v>6</v>
      </c>
      <c r="H5" s="62" t="s">
        <v>7</v>
      </c>
      <c r="I5" s="61" t="s">
        <v>8</v>
      </c>
      <c r="J5" s="61" t="s">
        <v>9</v>
      </c>
      <c r="K5" s="63" t="s">
        <v>10</v>
      </c>
      <c r="L5" s="63" t="s">
        <v>11</v>
      </c>
      <c r="M5" s="63" t="s">
        <v>12</v>
      </c>
      <c r="N5" s="62" t="s">
        <v>13</v>
      </c>
    </row>
    <row r="6" spans="1:15" ht="26.25" x14ac:dyDescent="0.25">
      <c r="A6" s="55">
        <v>1</v>
      </c>
      <c r="B6" s="56">
        <v>2</v>
      </c>
      <c r="C6" s="57">
        <v>3</v>
      </c>
      <c r="D6" s="56">
        <v>4</v>
      </c>
      <c r="E6" s="56">
        <v>5</v>
      </c>
      <c r="F6" s="56">
        <v>6</v>
      </c>
      <c r="G6" s="11">
        <v>7</v>
      </c>
      <c r="H6" s="11">
        <v>8</v>
      </c>
      <c r="I6" s="10">
        <v>9</v>
      </c>
      <c r="J6" s="10">
        <v>10</v>
      </c>
      <c r="K6" s="14" t="s">
        <v>14</v>
      </c>
      <c r="L6" s="10">
        <v>12</v>
      </c>
      <c r="M6" s="14" t="s">
        <v>15</v>
      </c>
      <c r="N6" s="11">
        <v>8</v>
      </c>
    </row>
    <row r="7" spans="1:15" ht="16.5" x14ac:dyDescent="0.25">
      <c r="A7" s="170" t="s">
        <v>16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83"/>
    </row>
    <row r="8" spans="1:15" ht="16.5" x14ac:dyDescent="0.3">
      <c r="A8" s="53">
        <v>1</v>
      </c>
      <c r="B8" s="54" t="s">
        <v>430</v>
      </c>
      <c r="C8" s="38" t="s">
        <v>262</v>
      </c>
      <c r="D8" s="38">
        <v>7307544</v>
      </c>
      <c r="E8" s="40"/>
      <c r="F8" s="9">
        <v>46477</v>
      </c>
      <c r="G8" s="40"/>
      <c r="H8" s="40"/>
      <c r="I8" s="41">
        <v>1</v>
      </c>
      <c r="J8" s="65"/>
      <c r="K8" s="43"/>
      <c r="L8" s="44"/>
      <c r="M8" s="22"/>
      <c r="N8" s="64"/>
    </row>
    <row r="9" spans="1:15" ht="16.5" x14ac:dyDescent="0.3">
      <c r="G9" s="50"/>
      <c r="H9" s="50"/>
      <c r="I9" s="50"/>
      <c r="J9" s="50"/>
      <c r="K9" s="50"/>
      <c r="L9" s="50"/>
      <c r="M9" s="50"/>
      <c r="N9" s="131"/>
    </row>
    <row r="10" spans="1:15" x14ac:dyDescent="0.25">
      <c r="N10" s="103"/>
    </row>
    <row r="11" spans="1:15" x14ac:dyDescent="0.25">
      <c r="B11" t="s">
        <v>431</v>
      </c>
    </row>
    <row r="12" spans="1:15" x14ac:dyDescent="0.25">
      <c r="B12" t="s">
        <v>300</v>
      </c>
      <c r="N12" s="143"/>
    </row>
    <row r="13" spans="1:15" x14ac:dyDescent="0.25">
      <c r="B13" t="s">
        <v>303</v>
      </c>
    </row>
    <row r="14" spans="1:15" x14ac:dyDescent="0.25">
      <c r="B14" t="s">
        <v>308</v>
      </c>
    </row>
    <row r="15" spans="1:15" x14ac:dyDescent="0.25">
      <c r="B15" t="s">
        <v>433</v>
      </c>
    </row>
  </sheetData>
  <mergeCells count="4">
    <mergeCell ref="K1:N1"/>
    <mergeCell ref="L2:O2"/>
    <mergeCell ref="C3:M3"/>
    <mergeCell ref="A7:N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Zakresy nazwane</vt:lpstr>
      </vt:variant>
      <vt:variant>
        <vt:i4>11</vt:i4>
      </vt:variant>
    </vt:vector>
  </HeadingPairs>
  <TitlesOfParts>
    <vt:vector size="28" baseType="lpstr">
      <vt:lpstr>Zadanie 1</vt:lpstr>
      <vt:lpstr>Zadanie 2</vt:lpstr>
      <vt:lpstr>Zadanie 3</vt:lpstr>
      <vt:lpstr>Zadanie 4</vt:lpstr>
      <vt:lpstr>Zadanie 5</vt:lpstr>
      <vt:lpstr>Zadanie 6</vt:lpstr>
      <vt:lpstr>Zadanie 7</vt:lpstr>
      <vt:lpstr>Zadanie 8</vt:lpstr>
      <vt:lpstr>Zadanie 9</vt:lpstr>
      <vt:lpstr>Zadanie 10</vt:lpstr>
      <vt:lpstr>Zadanie 11</vt:lpstr>
      <vt:lpstr>Zadanie 12</vt:lpstr>
      <vt:lpstr>Zadanie 13</vt:lpstr>
      <vt:lpstr>Zadanie 14</vt:lpstr>
      <vt:lpstr>Zadanie 15</vt:lpstr>
      <vt:lpstr>Zadanie 16</vt:lpstr>
      <vt:lpstr>Zadanie 17</vt:lpstr>
      <vt:lpstr>'Zadanie 1'!Obszar_wydruku</vt:lpstr>
      <vt:lpstr>'Zadanie 10'!Obszar_wydruku</vt:lpstr>
      <vt:lpstr>'Zadanie 11'!Obszar_wydruku</vt:lpstr>
      <vt:lpstr>'Zadanie 2'!Obszar_wydruku</vt:lpstr>
      <vt:lpstr>'Zadanie 3'!Obszar_wydruku</vt:lpstr>
      <vt:lpstr>'Zadanie 4'!Obszar_wydruku</vt:lpstr>
      <vt:lpstr>'Zadanie 5'!Obszar_wydruku</vt:lpstr>
      <vt:lpstr>'Zadanie 6'!Obszar_wydruku</vt:lpstr>
      <vt:lpstr>'Zadanie 7'!Obszar_wydruku</vt:lpstr>
      <vt:lpstr>'Zadanie 8'!Obszar_wydruku</vt:lpstr>
      <vt:lpstr>'Zadanie 9'!Obszar_wydruku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Tymoczko Ewa</dc:creator>
  <cp:lastModifiedBy>Litwinowicz Łukasz</cp:lastModifiedBy>
  <cp:lastPrinted>2025-11-21T07:22:01Z</cp:lastPrinted>
  <dcterms:created xsi:type="dcterms:W3CDTF">2023-03-15T08:16:57Z</dcterms:created>
  <dcterms:modified xsi:type="dcterms:W3CDTF">2026-04-10T11:07:38Z</dcterms:modified>
</cp:coreProperties>
</file>